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 activeTab="1"/>
  </bookViews>
  <sheets>
    <sheet name="2015" sheetId="1" r:id="rId1"/>
    <sheet name="2016-2017" sheetId="2" r:id="rId2"/>
  </sheets>
  <definedNames>
    <definedName name="_xlnm.Print_Area" localSheetId="0">'2015'!$A$1:$F$46</definedName>
    <definedName name="_xlnm.Print_Area" localSheetId="1">'2016-2017'!$A$1:$G$122</definedName>
  </definedNames>
  <calcPr calcId="145621"/>
</workbook>
</file>

<file path=xl/calcChain.xml><?xml version="1.0" encoding="utf-8"?>
<calcChain xmlns="http://schemas.openxmlformats.org/spreadsheetml/2006/main">
  <c r="F50" i="2" l="1"/>
  <c r="E50" i="2"/>
  <c r="F87" i="2"/>
  <c r="E87" i="2"/>
  <c r="E87" i="1"/>
  <c r="F37" i="2" l="1"/>
  <c r="F39" i="2"/>
  <c r="E39" i="2"/>
  <c r="E37" i="2"/>
  <c r="E39" i="1" l="1"/>
  <c r="E37" i="1"/>
  <c r="F115" i="2" l="1"/>
  <c r="E115" i="2"/>
  <c r="E96" i="2"/>
  <c r="E97" i="2"/>
  <c r="E43" i="1"/>
  <c r="E45" i="1"/>
  <c r="E26" i="1"/>
  <c r="F110" i="2" l="1"/>
  <c r="E110" i="2"/>
  <c r="F106" i="2"/>
  <c r="F105" i="2" s="1"/>
  <c r="E106" i="2"/>
  <c r="E105" i="2" s="1"/>
  <c r="F103" i="2"/>
  <c r="E103" i="2"/>
  <c r="F101" i="2"/>
  <c r="E101" i="2"/>
  <c r="F99" i="2"/>
  <c r="E99" i="2"/>
  <c r="F98" i="2"/>
  <c r="F97" i="2" s="1"/>
  <c r="E98" i="2"/>
  <c r="F92" i="2"/>
  <c r="F91" i="2" s="1"/>
  <c r="F90" i="2" s="1"/>
  <c r="E92" i="2"/>
  <c r="E91" i="2" s="1"/>
  <c r="E90" i="2" s="1"/>
  <c r="F85" i="2"/>
  <c r="E85" i="2"/>
  <c r="F83" i="2"/>
  <c r="E83" i="2"/>
  <c r="F81" i="2"/>
  <c r="E81" i="2"/>
  <c r="F79" i="2"/>
  <c r="E79" i="2"/>
  <c r="F77" i="2"/>
  <c r="E77" i="2"/>
  <c r="F75" i="2"/>
  <c r="E75" i="2"/>
  <c r="F73" i="2"/>
  <c r="E73" i="2"/>
  <c r="F71" i="2"/>
  <c r="E71" i="2"/>
  <c r="F69" i="2"/>
  <c r="E69" i="2"/>
  <c r="F67" i="2"/>
  <c r="E67" i="2"/>
  <c r="F65" i="2"/>
  <c r="E65" i="2"/>
  <c r="F63" i="2"/>
  <c r="E63" i="2"/>
  <c r="F61" i="2"/>
  <c r="E61" i="2"/>
  <c r="F59" i="2"/>
  <c r="E59" i="2"/>
  <c r="F57" i="2"/>
  <c r="E57" i="2"/>
  <c r="F55" i="2"/>
  <c r="E55" i="2"/>
  <c r="F53" i="2"/>
  <c r="E53" i="2"/>
  <c r="F51" i="2"/>
  <c r="E51" i="2"/>
  <c r="F48" i="2"/>
  <c r="E48" i="2"/>
  <c r="F46" i="2"/>
  <c r="E46" i="2"/>
  <c r="F44" i="2"/>
  <c r="E44" i="2"/>
  <c r="F43" i="2"/>
  <c r="F42" i="2"/>
  <c r="E42" i="2"/>
  <c r="F35" i="2"/>
  <c r="E35" i="2"/>
  <c r="F33" i="2"/>
  <c r="E33" i="2"/>
  <c r="F31" i="2"/>
  <c r="E31" i="2"/>
  <c r="F28" i="2"/>
  <c r="F22" i="2" s="1"/>
  <c r="E28" i="2"/>
  <c r="E22" i="2" s="1"/>
  <c r="F26" i="2"/>
  <c r="E26" i="2"/>
  <c r="F23" i="2"/>
  <c r="E23" i="2"/>
  <c r="F20" i="2"/>
  <c r="E20" i="2"/>
  <c r="F18" i="2"/>
  <c r="E18" i="2"/>
  <c r="F16" i="2"/>
  <c r="E16" i="2"/>
  <c r="F13" i="2"/>
  <c r="E13" i="2"/>
  <c r="E115" i="1"/>
  <c r="E110" i="1"/>
  <c r="E106" i="1"/>
  <c r="E105" i="1" s="1"/>
  <c r="E103" i="1"/>
  <c r="E101" i="1"/>
  <c r="E99" i="1"/>
  <c r="E98" i="1"/>
  <c r="E97" i="1" s="1"/>
  <c r="E92" i="1"/>
  <c r="E91" i="1" s="1"/>
  <c r="E90" i="1" s="1"/>
  <c r="E85" i="1"/>
  <c r="E83" i="1"/>
  <c r="E81" i="1"/>
  <c r="E79" i="1"/>
  <c r="E77" i="1"/>
  <c r="E75" i="1"/>
  <c r="E50" i="1" s="1"/>
  <c r="E73" i="1"/>
  <c r="E71" i="1"/>
  <c r="E69" i="1"/>
  <c r="E67" i="1"/>
  <c r="E65" i="1"/>
  <c r="E63" i="1"/>
  <c r="E61" i="1"/>
  <c r="E59" i="1"/>
  <c r="E57" i="1"/>
  <c r="E55" i="1"/>
  <c r="E53" i="1"/>
  <c r="E51" i="1"/>
  <c r="E48" i="1"/>
  <c r="E46" i="1"/>
  <c r="E44" i="1"/>
  <c r="E42" i="1"/>
  <c r="E35" i="1"/>
  <c r="E33" i="1"/>
  <c r="E31" i="1"/>
  <c r="E28" i="1"/>
  <c r="E24" i="1"/>
  <c r="E23" i="1" s="1"/>
  <c r="E20" i="1"/>
  <c r="E18" i="1"/>
  <c r="E16" i="1"/>
  <c r="E13" i="1"/>
  <c r="E11" i="2" l="1"/>
  <c r="E22" i="1"/>
  <c r="E95" i="2"/>
  <c r="F96" i="2"/>
  <c r="F95" i="2" s="1"/>
  <c r="F41" i="2"/>
  <c r="E41" i="2"/>
  <c r="E12" i="2"/>
  <c r="E12" i="1"/>
  <c r="F12" i="2"/>
  <c r="E96" i="1"/>
  <c r="E95" i="1" s="1"/>
  <c r="E41" i="1"/>
  <c r="E9" i="2" l="1"/>
  <c r="F11" i="2"/>
  <c r="F9" i="2" s="1"/>
  <c r="E11" i="1"/>
  <c r="E9" i="1" s="1"/>
</calcChain>
</file>

<file path=xl/sharedStrings.xml><?xml version="1.0" encoding="utf-8"?>
<sst xmlns="http://schemas.openxmlformats.org/spreadsheetml/2006/main" count="694" uniqueCount="138">
  <si>
    <t>Наименование</t>
  </si>
  <si>
    <t>Отд.</t>
  </si>
  <si>
    <t>ЦСР</t>
  </si>
  <si>
    <t>ВР</t>
  </si>
  <si>
    <t>Сумма, тыс.рублей</t>
  </si>
  <si>
    <t>Непрограммные направления деятельности</t>
  </si>
  <si>
    <t>99 0 0000</t>
  </si>
  <si>
    <t/>
  </si>
  <si>
    <t>Непрограммные расходы</t>
  </si>
  <si>
    <t xml:space="preserve">99 9 0000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</si>
  <si>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</si>
  <si>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</si>
  <si>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</si>
  <si>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99 9 8204</t>
  </si>
  <si>
    <t>Закупка товаров, работ и услуг для государственных (муниципальных) нужд</t>
  </si>
  <si>
    <t>200</t>
  </si>
  <si>
    <t>925</t>
  </si>
  <si>
    <t>Выполнение других обязательств государства</t>
  </si>
  <si>
    <t>99 9 9292</t>
  </si>
  <si>
    <t>Социальное обеспечение и иные выплаты населению</t>
  </si>
  <si>
    <t>300</t>
  </si>
  <si>
    <t>городского поселения "Емва"</t>
  </si>
  <si>
    <t>Муниципальная программа "Развитие жилищно-коммунального хозяйства и благоустройства городского поселения "Емва"</t>
  </si>
  <si>
    <t>Подпрограмма "Развитие жилищно-коммунального хозяйства"</t>
  </si>
  <si>
    <t>Приведение в нормативное состояние жилищного фонда</t>
  </si>
  <si>
    <t>24 0 0000</t>
  </si>
  <si>
    <t>24 1 0000</t>
  </si>
  <si>
    <t>24 1 0101</t>
  </si>
  <si>
    <t>24 2 0000</t>
  </si>
  <si>
    <t>24 2 0201</t>
  </si>
  <si>
    <t>Содержание зеленых насаждений</t>
  </si>
  <si>
    <t>24 2 0202</t>
  </si>
  <si>
    <t>Подпрограмма "Создание условий для комфортабельного проживания населения, в тм числе поддержания и улучшения санитарного и эстетического состояния территории"</t>
  </si>
  <si>
    <t>Содержание бани, кладбища, вывоз несанкционированных свалок</t>
  </si>
  <si>
    <t>24 2 0203</t>
  </si>
  <si>
    <t>Содержание и ремонт водоисточников</t>
  </si>
  <si>
    <t>24 2 0204</t>
  </si>
  <si>
    <t>24 3 0000</t>
  </si>
  <si>
    <t>24 3 0301</t>
  </si>
  <si>
    <t>Подпрограмма "Содержание уличной-дорожной сети"</t>
  </si>
  <si>
    <t>Содержание и ремонт улично-дорожной сети</t>
  </si>
  <si>
    <t>Благоустройство улиц, переулков, проездов.</t>
  </si>
  <si>
    <t>24 3 0302</t>
  </si>
  <si>
    <t>99 9 1101</t>
  </si>
  <si>
    <t xml:space="preserve">Субсидии автономным учреждениям </t>
  </si>
  <si>
    <t>800</t>
  </si>
  <si>
    <t>Специальные расходы</t>
  </si>
  <si>
    <t>Приложение №5</t>
  </si>
  <si>
    <t>Приложение №6</t>
  </si>
  <si>
    <t>ВСЕГО</t>
  </si>
  <si>
    <t>Оплата коммунальных услуг муниципального жилищного фонда</t>
  </si>
  <si>
    <t>24 1 0102</t>
  </si>
  <si>
    <t>Возмещение выпадающих доходов</t>
  </si>
  <si>
    <t>24 1 0103</t>
  </si>
  <si>
    <t>Отчисление региональному оператору на капитальный ремонт</t>
  </si>
  <si>
    <t>24 1 0104</t>
  </si>
  <si>
    <t>Отлов бродячих собак</t>
  </si>
  <si>
    <t>24 2 0205</t>
  </si>
  <si>
    <t>Осуществление переданных полномочий по отлову и содержанию безнадзорных животных</t>
  </si>
  <si>
    <t>24 2 7312</t>
  </si>
  <si>
    <t>Возмещение выпадающих доходов по городским маршрутам</t>
  </si>
  <si>
    <t>24 3 0303</t>
  </si>
  <si>
    <t>Содержание парома</t>
  </si>
  <si>
    <t>24 3 0304</t>
  </si>
  <si>
    <t>Подпрограмма "Межбюджетные трансферты, для осуществления деятельности по публичным обязательствам"</t>
  </si>
  <si>
    <t>24 4 0000</t>
  </si>
  <si>
    <t>Установка технических средств безопасности движения</t>
  </si>
  <si>
    <t>24 4 0101</t>
  </si>
  <si>
    <t>Усиление контроля за осуществлением дорожной и транспортной деятельности и ПДД</t>
  </si>
  <si>
    <t>24 4 0102</t>
  </si>
  <si>
    <t>Содержание автомобильных дорог общего пользования местного значения за счет средств бюджета МР "Княжпогостский"</t>
  </si>
  <si>
    <t>24 4 0103</t>
  </si>
  <si>
    <t>Содержание автомобильных дорог общего пользования местного значения за счет средств РБ</t>
  </si>
  <si>
    <t>24 4 7222</t>
  </si>
  <si>
    <t xml:space="preserve">Капитальный ремонт и ремонт автомобильных дорог общего пользования </t>
  </si>
  <si>
    <t>24 4 0104</t>
  </si>
  <si>
    <t>Финансирование малых проектов и дорожной деятельности</t>
  </si>
  <si>
    <t>24 4 0105</t>
  </si>
  <si>
    <t>Разработка и корректировка документов территориального планирования</t>
  </si>
  <si>
    <t>24 4 0106</t>
  </si>
  <si>
    <t>Реализация мероприятий по газификации населенных пунктов</t>
  </si>
  <si>
    <t>24 4 0107</t>
  </si>
  <si>
    <t>Капитальные вложения в объекты недвижимого имущества государственной (муниципальной) собственности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</si>
  <si>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санитарно-эпидемиологическими правилами</t>
  </si>
  <si>
    <t>24 4 0108</t>
  </si>
  <si>
    <t>Субсидии на строительство и реконструкцию объектов водоснабжения с приобретением российского оборудования и материалов и использованием инновационной продукции, обеспечивающей энергоснабжение и повышение энергетической эффективности, в населенных пунктах с неблагоприятным состоянием поверхностных и подземных источников питьевого водоснабжения</t>
  </si>
  <si>
    <t>24 4 7211</t>
  </si>
  <si>
    <t>Строительство межпоселенческого полигона твердых, бытовых и промышленных отходов в г.Емва за счет средств бюджета МР "Княжпогостский"</t>
  </si>
  <si>
    <t>24 4 0109</t>
  </si>
  <si>
    <t>Строительство межпоселенческого полигона твердых, бытовых и промышленных отходов в г.Емва за счет средств РБ</t>
  </si>
  <si>
    <t>24 4 7234</t>
  </si>
  <si>
    <t>Реализация малых проектов в сфере благоустройства за счет средств бюджета МР "Княжпогостский"</t>
  </si>
  <si>
    <t>24 4 0110</t>
  </si>
  <si>
    <t>Реализация малых проектов в сфере благоустройства за счет средств РБ</t>
  </si>
  <si>
    <t>24 4 7248</t>
  </si>
  <si>
    <t>Обустройство тротуаров и пешеходных дорожек</t>
  </si>
  <si>
    <t>24 4 0111</t>
  </si>
  <si>
    <t xml:space="preserve">Проведение капитального ремонта многоквартирных домов </t>
  </si>
  <si>
    <t>24 4 0112</t>
  </si>
  <si>
    <t>Реализация малых проектов в сфере физической культуры и спорта за счет средств бюджета МР "Княжпогостский"</t>
  </si>
  <si>
    <t>24 4 0113</t>
  </si>
  <si>
    <t>Субсидии автономным учреждениям на иные цели</t>
  </si>
  <si>
    <t>Субсидии на реализацию малых проектов в сфере физической культуры и спорта  за счет средств РБ</t>
  </si>
  <si>
    <t>24 4 7250</t>
  </si>
  <si>
    <t>Муниципальная программа "Развитие отрасли "Физическая культура и спорт" в "Княжпогостском районе"</t>
  </si>
  <si>
    <t>25 0 0000</t>
  </si>
  <si>
    <t>Подпрограмма "Модернизация спортивных сооружений"</t>
  </si>
  <si>
    <t>25 1 0000</t>
  </si>
  <si>
    <t>Модернизация действующих муниципальных спортивных сооружений</t>
  </si>
  <si>
    <t>25 1 0101</t>
  </si>
  <si>
    <t>Руководитель местной администрации</t>
  </si>
  <si>
    <t>99 9 0020</t>
  </si>
  <si>
    <t>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</si>
  <si>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99 9 7313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</si>
  <si>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статьями 8 закона Республики Коми "Об административной ответственности в Республике Коми"</t>
  </si>
  <si>
    <t>99 9 7315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</si>
  <si>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</si>
  <si>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99 9 7317</t>
  </si>
  <si>
    <t>Межбюджетные трансферты</t>
  </si>
  <si>
    <t>500</t>
  </si>
  <si>
    <t>600</t>
  </si>
  <si>
    <t>2016             Сумма, тыс.рублей</t>
  </si>
  <si>
    <t>2017             Сумма, тыс.рублей</t>
  </si>
  <si>
    <t>Ведомственная структура расходов бюджета   городского поселения "Емва" на 2015 год</t>
  </si>
  <si>
    <t>Условно утверждаемы (утверденные) расходы</t>
  </si>
  <si>
    <t>99 9 9999</t>
  </si>
  <si>
    <t>Ведомственная структура расходов бюджета городского поселения "Емва" на плановый период 2016-2017 годов</t>
  </si>
  <si>
    <t>24 2 0206</t>
  </si>
  <si>
    <t>24 2 0207</t>
  </si>
  <si>
    <t>Содержание мест захоронения</t>
  </si>
  <si>
    <t>Содержание свалки</t>
  </si>
  <si>
    <t>Содержание бани</t>
  </si>
  <si>
    <t>Расходы на содержание уличного освещения</t>
  </si>
  <si>
    <t>24 4 0114</t>
  </si>
  <si>
    <t>Мероприятия по обеспечению безопасного участия детей в дорожном движении</t>
  </si>
  <si>
    <t>Обустройство технических средств безопасности движения</t>
  </si>
  <si>
    <t xml:space="preserve">к  решению Совета </t>
  </si>
  <si>
    <t xml:space="preserve">к решению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</si>
</sst>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4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 applyAlignment="1">
      <alignment vertical="top"/>
    </xf>
    <xf numFmtId="49" fontId="1" fillId="0" borderId="0" xfId="0" applyNumberFormat="1" applyFont="1" applyFill="1" applyAlignment="1">
      <alignment vertical="top"/>
    </xf>
    <xf numFmtId="4" fontId="1" fillId="0" borderId="0" xfId="0" applyNumberFormat="1" applyFont="1" applyFill="1" applyAlignment="1">
      <alignment vertical="top"/>
    </xf>
    <xf numFmtId="49" fontId="2" fillId="0" borderId="1" xfId="0" applyNumberFormat="1" applyFont="1" applyFill="1" applyBorder="1" applyAlignment="1">
      <alignment vertical="top"/>
    </xf>
    <xf numFmtId="4" fontId="0" fillId="0" borderId="0" xfId="0" applyNumberFormat="1"/>
    <xf numFmtId="0" fontId="2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Alignment="1">
      <alignment horizontal="center" vertical="top" wrapText="1"/>
    </xf>
    <xf numFmtId="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Border="1" applyAlignment="1">
      <alignment horizontal="justify" vertical="center" wrapText="1"/>
    </xf>
    <xf numFmtId="164" fontId="14" fillId="0" borderId="1" xfId="0" applyNumberFormat="1" applyFont="1" applyBorder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49" fontId="15" fillId="0" borderId="1" xfId="0" applyNumberFormat="1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9"/>
  <sheetViews>
    <sheetView zoomScaleNormal="100" workbookViewId="0">
      <selection activeCell="I11" sqref="I11"/>
    </sheetView>
  </sheetViews>
  <sheetFormatPr defaultRowHeight="14.4" x14ac:dyDescent="0.3"/>
  <cols>
    <col min="1" max="1" width="62.6640625" customWidth="1"/>
    <col min="2" max="2" width="11.88671875" customWidth="1"/>
    <col min="3" max="3" width="16.6640625" customWidth="1"/>
    <col min="4" max="4" width="7.77734375" customWidth="1"/>
    <col min="5" max="5" width="20.21875" customWidth="1"/>
    <col min="6" max="6" width="6.33203125" customWidth="1"/>
  </cols>
  <sheetData>
    <row r="1" spans="1:8" ht="15.6" x14ac:dyDescent="0.3">
      <c r="A1" s="62" t="s">
        <v>47</v>
      </c>
      <c r="B1" s="62"/>
      <c r="C1" s="62"/>
      <c r="D1" s="62"/>
      <c r="E1" s="62"/>
      <c r="F1" s="62"/>
    </row>
    <row r="2" spans="1:8" ht="15.6" x14ac:dyDescent="0.3">
      <c r="A2" s="62" t="s">
        <v>136</v>
      </c>
      <c r="B2" s="62"/>
      <c r="C2" s="62"/>
      <c r="D2" s="62"/>
      <c r="E2" s="62"/>
      <c r="F2" s="62"/>
    </row>
    <row r="3" spans="1:8" ht="15.6" x14ac:dyDescent="0.3">
      <c r="A3" s="62" t="s">
        <v>21</v>
      </c>
      <c r="B3" s="62"/>
      <c r="C3" s="62"/>
      <c r="D3" s="62"/>
      <c r="E3" s="62"/>
      <c r="F3" s="62"/>
    </row>
    <row r="4" spans="1:8" ht="15.6" x14ac:dyDescent="0.3">
      <c r="A4" s="63"/>
      <c r="B4" s="63"/>
      <c r="C4" s="63"/>
      <c r="D4" s="63"/>
      <c r="E4" s="63"/>
      <c r="F4" s="63"/>
    </row>
    <row r="5" spans="1:8" ht="15.6" x14ac:dyDescent="0.3">
      <c r="A5" s="64"/>
      <c r="B5" s="64"/>
      <c r="C5" s="64"/>
      <c r="D5" s="64"/>
      <c r="E5" s="64"/>
      <c r="F5" s="64"/>
    </row>
    <row r="6" spans="1:8" ht="35.4" customHeight="1" x14ac:dyDescent="0.3">
      <c r="A6" s="61" t="s">
        <v>123</v>
      </c>
      <c r="B6" s="61"/>
      <c r="C6" s="61"/>
      <c r="D6" s="61"/>
      <c r="E6" s="61"/>
      <c r="F6" s="61"/>
      <c r="G6" s="6"/>
      <c r="H6" s="6"/>
    </row>
    <row r="7" spans="1:8" ht="15.6" x14ac:dyDescent="0.3">
      <c r="A7" s="1"/>
      <c r="B7" s="1"/>
      <c r="C7" s="1"/>
      <c r="D7" s="2"/>
      <c r="E7" s="2"/>
      <c r="F7" s="3"/>
    </row>
    <row r="8" spans="1:8" ht="33" customHeight="1" x14ac:dyDescent="0.3">
      <c r="A8" s="12" t="s">
        <v>0</v>
      </c>
      <c r="B8" s="12" t="s">
        <v>1</v>
      </c>
      <c r="C8" s="13" t="s">
        <v>2</v>
      </c>
      <c r="D8" s="13" t="s">
        <v>3</v>
      </c>
      <c r="E8" s="14" t="s">
        <v>4</v>
      </c>
    </row>
    <row r="9" spans="1:8" ht="22.2" customHeight="1" x14ac:dyDescent="0.3">
      <c r="A9" s="15" t="s">
        <v>49</v>
      </c>
      <c r="B9" s="15"/>
      <c r="C9" s="16"/>
      <c r="D9" s="16"/>
      <c r="E9" s="17">
        <f>E11+E90+E95</f>
        <v>55471.067500000005</v>
      </c>
    </row>
    <row r="10" spans="1:8" ht="12" customHeight="1" x14ac:dyDescent="0.3">
      <c r="A10" s="15"/>
      <c r="B10" s="15"/>
      <c r="C10" s="16"/>
      <c r="D10" s="16"/>
      <c r="E10" s="17"/>
    </row>
    <row r="11" spans="1:8" ht="47.4" customHeight="1" x14ac:dyDescent="0.3">
      <c r="A11" s="18" t="s">
        <v>22</v>
      </c>
      <c r="B11" s="19" t="s">
        <v>16</v>
      </c>
      <c r="C11" s="19" t="s">
        <v>25</v>
      </c>
      <c r="D11" s="20"/>
      <c r="E11" s="21">
        <f>E12+E22 +E41+E50</f>
        <v>22203.847000000002</v>
      </c>
    </row>
    <row r="12" spans="1:8" ht="36" x14ac:dyDescent="0.3">
      <c r="A12" s="22" t="s">
        <v>23</v>
      </c>
      <c r="B12" s="23" t="s">
        <v>16</v>
      </c>
      <c r="C12" s="23" t="s">
        <v>26</v>
      </c>
      <c r="D12" s="24"/>
      <c r="E12" s="25">
        <f>E13+E16+E18+E20</f>
        <v>246</v>
      </c>
    </row>
    <row r="13" spans="1:8" ht="36" x14ac:dyDescent="0.3">
      <c r="A13" s="26" t="s">
        <v>24</v>
      </c>
      <c r="B13" s="27" t="s">
        <v>16</v>
      </c>
      <c r="C13" s="27" t="s">
        <v>27</v>
      </c>
      <c r="D13" s="28"/>
      <c r="E13" s="29">
        <f>SUM(E14:E15)</f>
        <v>200</v>
      </c>
    </row>
    <row r="14" spans="1:8" ht="32.4" hidden="1" customHeight="1" x14ac:dyDescent="0.3">
      <c r="A14" s="26" t="s">
        <v>46</v>
      </c>
      <c r="B14" s="27" t="s">
        <v>16</v>
      </c>
      <c r="C14" s="30" t="s">
        <v>27</v>
      </c>
      <c r="D14" s="27" t="s">
        <v>45</v>
      </c>
      <c r="E14" s="31"/>
    </row>
    <row r="15" spans="1:8" ht="49.8" customHeight="1" x14ac:dyDescent="0.3">
      <c r="A15" s="32" t="s">
        <v>14</v>
      </c>
      <c r="B15" s="27" t="s">
        <v>16</v>
      </c>
      <c r="C15" s="30" t="s">
        <v>27</v>
      </c>
      <c r="D15" s="27" t="s">
        <v>15</v>
      </c>
      <c r="E15" s="31">
        <v>200</v>
      </c>
    </row>
    <row r="16" spans="1:8" ht="28.8" hidden="1" customHeight="1" x14ac:dyDescent="0.3">
      <c r="A16" s="26" t="s">
        <v>50</v>
      </c>
      <c r="B16" s="27" t="s">
        <v>16</v>
      </c>
      <c r="C16" s="30" t="s">
        <v>51</v>
      </c>
      <c r="D16" s="27"/>
      <c r="E16" s="31">
        <f>E17</f>
        <v>0</v>
      </c>
    </row>
    <row r="17" spans="1:5" ht="32.4" hidden="1" customHeight="1" x14ac:dyDescent="0.3">
      <c r="A17" s="32" t="s">
        <v>14</v>
      </c>
      <c r="B17" s="27" t="s">
        <v>16</v>
      </c>
      <c r="C17" s="30" t="s">
        <v>51</v>
      </c>
      <c r="D17" s="27" t="s">
        <v>15</v>
      </c>
      <c r="E17" s="31">
        <v>0</v>
      </c>
    </row>
    <row r="18" spans="1:5" ht="28.8" hidden="1" customHeight="1" x14ac:dyDescent="0.3">
      <c r="A18" s="26" t="s">
        <v>52</v>
      </c>
      <c r="B18" s="27" t="s">
        <v>16</v>
      </c>
      <c r="C18" s="30" t="s">
        <v>53</v>
      </c>
      <c r="D18" s="27"/>
      <c r="E18" s="31">
        <f>E19</f>
        <v>0</v>
      </c>
    </row>
    <row r="19" spans="1:5" ht="32.4" hidden="1" customHeight="1" x14ac:dyDescent="0.3">
      <c r="A19" s="26" t="s">
        <v>46</v>
      </c>
      <c r="B19" s="27" t="s">
        <v>16</v>
      </c>
      <c r="C19" s="30" t="s">
        <v>53</v>
      </c>
      <c r="D19" s="27" t="s">
        <v>45</v>
      </c>
      <c r="E19" s="31">
        <v>0</v>
      </c>
    </row>
    <row r="20" spans="1:5" ht="32.4" customHeight="1" x14ac:dyDescent="0.3">
      <c r="A20" s="26" t="s">
        <v>54</v>
      </c>
      <c r="B20" s="27" t="s">
        <v>16</v>
      </c>
      <c r="C20" s="30" t="s">
        <v>55</v>
      </c>
      <c r="D20" s="27"/>
      <c r="E20" s="31">
        <f>E21</f>
        <v>46</v>
      </c>
    </row>
    <row r="21" spans="1:5" ht="36" x14ac:dyDescent="0.3">
      <c r="A21" s="32" t="s">
        <v>14</v>
      </c>
      <c r="B21" s="27" t="s">
        <v>16</v>
      </c>
      <c r="C21" s="30" t="s">
        <v>55</v>
      </c>
      <c r="D21" s="27" t="s">
        <v>15</v>
      </c>
      <c r="E21" s="31">
        <v>46</v>
      </c>
    </row>
    <row r="22" spans="1:5" ht="30" customHeight="1" x14ac:dyDescent="0.3">
      <c r="A22" s="22" t="s">
        <v>32</v>
      </c>
      <c r="B22" s="23" t="s">
        <v>16</v>
      </c>
      <c r="C22" s="33" t="s">
        <v>28</v>
      </c>
      <c r="D22" s="23"/>
      <c r="E22" s="25">
        <f>E23+E26+E28+E31+E33+E35+E37+E39</f>
        <v>6600</v>
      </c>
    </row>
    <row r="23" spans="1:5" ht="30" customHeight="1" x14ac:dyDescent="0.3">
      <c r="A23" s="32" t="s">
        <v>132</v>
      </c>
      <c r="B23" s="27" t="s">
        <v>16</v>
      </c>
      <c r="C23" s="30" t="s">
        <v>29</v>
      </c>
      <c r="D23" s="27"/>
      <c r="E23" s="31">
        <f>E24+E25</f>
        <v>3600</v>
      </c>
    </row>
    <row r="24" spans="1:5" ht="36" x14ac:dyDescent="0.3">
      <c r="A24" s="32" t="s">
        <v>14</v>
      </c>
      <c r="B24" s="27" t="s">
        <v>16</v>
      </c>
      <c r="C24" s="30" t="s">
        <v>29</v>
      </c>
      <c r="D24" s="27" t="s">
        <v>15</v>
      </c>
      <c r="E24" s="31">
        <f>3600</f>
        <v>3600</v>
      </c>
    </row>
    <row r="25" spans="1:5" ht="30" hidden="1" customHeight="1" x14ac:dyDescent="0.3">
      <c r="A25" s="26" t="s">
        <v>46</v>
      </c>
      <c r="B25" s="27" t="s">
        <v>16</v>
      </c>
      <c r="C25" s="30" t="s">
        <v>29</v>
      </c>
      <c r="D25" s="27" t="s">
        <v>45</v>
      </c>
      <c r="E25" s="31">
        <v>0</v>
      </c>
    </row>
    <row r="26" spans="1:5" ht="30" customHeight="1" x14ac:dyDescent="0.3">
      <c r="A26" s="32" t="s">
        <v>30</v>
      </c>
      <c r="B26" s="27" t="s">
        <v>16</v>
      </c>
      <c r="C26" s="30" t="s">
        <v>31</v>
      </c>
      <c r="D26" s="27"/>
      <c r="E26" s="31">
        <f>E27</f>
        <v>150</v>
      </c>
    </row>
    <row r="27" spans="1:5" ht="30" customHeight="1" x14ac:dyDescent="0.3">
      <c r="A27" s="32" t="s">
        <v>14</v>
      </c>
      <c r="B27" s="27" t="s">
        <v>16</v>
      </c>
      <c r="C27" s="30" t="s">
        <v>31</v>
      </c>
      <c r="D27" s="27" t="s">
        <v>15</v>
      </c>
      <c r="E27" s="31">
        <v>150</v>
      </c>
    </row>
    <row r="28" spans="1:5" ht="33" customHeight="1" x14ac:dyDescent="0.3">
      <c r="A28" s="32" t="s">
        <v>131</v>
      </c>
      <c r="B28" s="27" t="s">
        <v>16</v>
      </c>
      <c r="C28" s="30" t="s">
        <v>34</v>
      </c>
      <c r="D28" s="27"/>
      <c r="E28" s="31">
        <f>E29+E30</f>
        <v>1200</v>
      </c>
    </row>
    <row r="29" spans="1:5" ht="36" hidden="1" x14ac:dyDescent="0.3">
      <c r="A29" s="32" t="s">
        <v>14</v>
      </c>
      <c r="B29" s="27" t="s">
        <v>16</v>
      </c>
      <c r="C29" s="30" t="s">
        <v>34</v>
      </c>
      <c r="D29" s="28">
        <v>200</v>
      </c>
      <c r="E29" s="31"/>
    </row>
    <row r="30" spans="1:5" ht="18" x14ac:dyDescent="0.3">
      <c r="A30" s="26" t="s">
        <v>46</v>
      </c>
      <c r="B30" s="27" t="s">
        <v>16</v>
      </c>
      <c r="C30" s="30" t="s">
        <v>34</v>
      </c>
      <c r="D30" s="28">
        <v>800</v>
      </c>
      <c r="E30" s="31">
        <v>1200</v>
      </c>
    </row>
    <row r="31" spans="1:5" ht="18" x14ac:dyDescent="0.3">
      <c r="A31" s="32" t="s">
        <v>35</v>
      </c>
      <c r="B31" s="27" t="s">
        <v>16</v>
      </c>
      <c r="C31" s="30" t="s">
        <v>36</v>
      </c>
      <c r="D31" s="28"/>
      <c r="E31" s="31">
        <f>E32</f>
        <v>250</v>
      </c>
    </row>
    <row r="32" spans="1:5" ht="36" x14ac:dyDescent="0.3">
      <c r="A32" s="32" t="s">
        <v>14</v>
      </c>
      <c r="B32" s="27" t="s">
        <v>16</v>
      </c>
      <c r="C32" s="30" t="s">
        <v>36</v>
      </c>
      <c r="D32" s="28">
        <v>200</v>
      </c>
      <c r="E32" s="31">
        <v>250</v>
      </c>
    </row>
    <row r="33" spans="1:5" ht="18" x14ac:dyDescent="0.3">
      <c r="A33" s="32" t="s">
        <v>56</v>
      </c>
      <c r="B33" s="27" t="s">
        <v>16</v>
      </c>
      <c r="C33" s="30" t="s">
        <v>57</v>
      </c>
      <c r="D33" s="28"/>
      <c r="E33" s="31">
        <f>E34</f>
        <v>0</v>
      </c>
    </row>
    <row r="34" spans="1:5" ht="36" x14ac:dyDescent="0.3">
      <c r="A34" s="32" t="s">
        <v>14</v>
      </c>
      <c r="B34" s="27" t="s">
        <v>16</v>
      </c>
      <c r="C34" s="30" t="s">
        <v>57</v>
      </c>
      <c r="D34" s="28">
        <v>200</v>
      </c>
      <c r="E34" s="31">
        <v>0</v>
      </c>
    </row>
    <row r="35" spans="1:5" ht="36" x14ac:dyDescent="0.3">
      <c r="A35" s="32" t="s">
        <v>58</v>
      </c>
      <c r="B35" s="27" t="s">
        <v>16</v>
      </c>
      <c r="C35" s="30" t="s">
        <v>59</v>
      </c>
      <c r="D35" s="28"/>
      <c r="E35" s="31">
        <f>E36</f>
        <v>0</v>
      </c>
    </row>
    <row r="36" spans="1:5" ht="36" x14ac:dyDescent="0.3">
      <c r="A36" s="32" t="s">
        <v>14</v>
      </c>
      <c r="B36" s="27" t="s">
        <v>16</v>
      </c>
      <c r="C36" s="30" t="s">
        <v>59</v>
      </c>
      <c r="D36" s="28">
        <v>200</v>
      </c>
      <c r="E36" s="31">
        <v>0</v>
      </c>
    </row>
    <row r="37" spans="1:5" ht="18" x14ac:dyDescent="0.3">
      <c r="A37" s="58" t="s">
        <v>129</v>
      </c>
      <c r="B37" s="27" t="s">
        <v>16</v>
      </c>
      <c r="C37" s="44" t="s">
        <v>127</v>
      </c>
      <c r="D37" s="59"/>
      <c r="E37" s="29">
        <f>E38</f>
        <v>400</v>
      </c>
    </row>
    <row r="38" spans="1:5" ht="36" x14ac:dyDescent="0.3">
      <c r="A38" s="32" t="s">
        <v>14</v>
      </c>
      <c r="B38" s="27" t="s">
        <v>16</v>
      </c>
      <c r="C38" s="44" t="s">
        <v>127</v>
      </c>
      <c r="D38" s="59">
        <v>200</v>
      </c>
      <c r="E38" s="29">
        <v>400</v>
      </c>
    </row>
    <row r="39" spans="1:5" ht="18" x14ac:dyDescent="0.3">
      <c r="A39" s="58" t="s">
        <v>130</v>
      </c>
      <c r="B39" s="27" t="s">
        <v>16</v>
      </c>
      <c r="C39" s="44" t="s">
        <v>128</v>
      </c>
      <c r="D39" s="59"/>
      <c r="E39" s="29">
        <f>E40</f>
        <v>1000</v>
      </c>
    </row>
    <row r="40" spans="1:5" ht="36" x14ac:dyDescent="0.3">
      <c r="A40" s="32" t="s">
        <v>14</v>
      </c>
      <c r="B40" s="27" t="s">
        <v>16</v>
      </c>
      <c r="C40" s="30" t="s">
        <v>128</v>
      </c>
      <c r="D40" s="28">
        <v>200</v>
      </c>
      <c r="E40" s="31">
        <v>1000</v>
      </c>
    </row>
    <row r="41" spans="1:5" ht="36" x14ac:dyDescent="0.3">
      <c r="A41" s="34" t="s">
        <v>39</v>
      </c>
      <c r="B41" s="23" t="s">
        <v>16</v>
      </c>
      <c r="C41" s="33" t="s">
        <v>37</v>
      </c>
      <c r="D41" s="24"/>
      <c r="E41" s="25">
        <f>E42+E46+E44+E48</f>
        <v>3894</v>
      </c>
    </row>
    <row r="42" spans="1:5" ht="28.2" customHeight="1" x14ac:dyDescent="0.3">
      <c r="A42" s="32" t="s">
        <v>40</v>
      </c>
      <c r="B42" s="27" t="s">
        <v>16</v>
      </c>
      <c r="C42" s="30" t="s">
        <v>38</v>
      </c>
      <c r="D42" s="28"/>
      <c r="E42" s="31">
        <f>E43</f>
        <v>2144</v>
      </c>
    </row>
    <row r="43" spans="1:5" ht="36" x14ac:dyDescent="0.3">
      <c r="A43" s="32" t="s">
        <v>14</v>
      </c>
      <c r="B43" s="27" t="s">
        <v>16</v>
      </c>
      <c r="C43" s="30" t="s">
        <v>38</v>
      </c>
      <c r="D43" s="28">
        <v>200</v>
      </c>
      <c r="E43" s="31">
        <f>2144</f>
        <v>2144</v>
      </c>
    </row>
    <row r="44" spans="1:5" ht="28.2" customHeight="1" x14ac:dyDescent="0.3">
      <c r="A44" s="32" t="s">
        <v>41</v>
      </c>
      <c r="B44" s="27" t="s">
        <v>16</v>
      </c>
      <c r="C44" s="30" t="s">
        <v>42</v>
      </c>
      <c r="D44" s="28"/>
      <c r="E44" s="31">
        <f>E45</f>
        <v>750</v>
      </c>
    </row>
    <row r="45" spans="1:5" ht="36" x14ac:dyDescent="0.3">
      <c r="A45" s="32" t="s">
        <v>14</v>
      </c>
      <c r="B45" s="27" t="s">
        <v>16</v>
      </c>
      <c r="C45" s="30" t="s">
        <v>42</v>
      </c>
      <c r="D45" s="28">
        <v>200</v>
      </c>
      <c r="E45" s="31">
        <f>500+250</f>
        <v>750</v>
      </c>
    </row>
    <row r="46" spans="1:5" ht="36" x14ac:dyDescent="0.3">
      <c r="A46" s="32" t="s">
        <v>60</v>
      </c>
      <c r="B46" s="27" t="s">
        <v>16</v>
      </c>
      <c r="C46" s="30" t="s">
        <v>61</v>
      </c>
      <c r="D46" s="28"/>
      <c r="E46" s="31">
        <f>E47</f>
        <v>1000</v>
      </c>
    </row>
    <row r="47" spans="1:5" ht="18" x14ac:dyDescent="0.3">
      <c r="A47" s="26" t="s">
        <v>46</v>
      </c>
      <c r="B47" s="27" t="s">
        <v>16</v>
      </c>
      <c r="C47" s="30" t="s">
        <v>61</v>
      </c>
      <c r="D47" s="28">
        <v>800</v>
      </c>
      <c r="E47" s="31">
        <v>1000</v>
      </c>
    </row>
    <row r="48" spans="1:5" ht="18" x14ac:dyDescent="0.3">
      <c r="A48" s="32" t="s">
        <v>62</v>
      </c>
      <c r="B48" s="27" t="s">
        <v>16</v>
      </c>
      <c r="C48" s="30" t="s">
        <v>63</v>
      </c>
      <c r="D48" s="28"/>
      <c r="E48" s="31">
        <f>E49</f>
        <v>0</v>
      </c>
    </row>
    <row r="49" spans="1:5" ht="36" x14ac:dyDescent="0.3">
      <c r="A49" s="32" t="s">
        <v>14</v>
      </c>
      <c r="B49" s="27" t="s">
        <v>16</v>
      </c>
      <c r="C49" s="30" t="s">
        <v>63</v>
      </c>
      <c r="D49" s="28">
        <v>200</v>
      </c>
      <c r="E49" s="31">
        <v>0</v>
      </c>
    </row>
    <row r="50" spans="1:5" ht="54" x14ac:dyDescent="0.3">
      <c r="A50" s="22" t="s">
        <v>64</v>
      </c>
      <c r="B50" s="39" t="s">
        <v>16</v>
      </c>
      <c r="C50" s="35" t="s">
        <v>65</v>
      </c>
      <c r="D50" s="36"/>
      <c r="E50" s="25">
        <f>E51+E53+E55+E57+E59+E61+E63+E65+E67+E69+E71+E73+E75+E79+E81+E77+E83+E85+E87</f>
        <v>11463.847</v>
      </c>
    </row>
    <row r="51" spans="1:5" ht="36" x14ac:dyDescent="0.3">
      <c r="A51" s="32" t="s">
        <v>135</v>
      </c>
      <c r="B51" s="27" t="s">
        <v>16</v>
      </c>
      <c r="C51" s="30" t="s">
        <v>67</v>
      </c>
      <c r="D51" s="28"/>
      <c r="E51" s="31">
        <f>E52</f>
        <v>550</v>
      </c>
    </row>
    <row r="52" spans="1:5" ht="36" x14ac:dyDescent="0.3">
      <c r="A52" s="32" t="s">
        <v>14</v>
      </c>
      <c r="B52" s="27" t="s">
        <v>16</v>
      </c>
      <c r="C52" s="30" t="s">
        <v>67</v>
      </c>
      <c r="D52" s="28">
        <v>200</v>
      </c>
      <c r="E52" s="31">
        <v>550</v>
      </c>
    </row>
    <row r="53" spans="1:5" ht="36" x14ac:dyDescent="0.3">
      <c r="A53" s="32" t="s">
        <v>68</v>
      </c>
      <c r="B53" s="27" t="s">
        <v>16</v>
      </c>
      <c r="C53" s="30" t="s">
        <v>69</v>
      </c>
      <c r="D53" s="28"/>
      <c r="E53" s="31">
        <f>E54</f>
        <v>0</v>
      </c>
    </row>
    <row r="54" spans="1:5" ht="36" x14ac:dyDescent="0.3">
      <c r="A54" s="32" t="s">
        <v>14</v>
      </c>
      <c r="B54" s="27" t="s">
        <v>16</v>
      </c>
      <c r="C54" s="30" t="s">
        <v>69</v>
      </c>
      <c r="D54" s="28">
        <v>200</v>
      </c>
      <c r="E54" s="31">
        <v>0</v>
      </c>
    </row>
    <row r="55" spans="1:5" ht="54" x14ac:dyDescent="0.3">
      <c r="A55" s="32" t="s">
        <v>70</v>
      </c>
      <c r="B55" s="27" t="s">
        <v>16</v>
      </c>
      <c r="C55" s="30" t="s">
        <v>71</v>
      </c>
      <c r="D55" s="28"/>
      <c r="E55" s="31">
        <f>E56</f>
        <v>36.247</v>
      </c>
    </row>
    <row r="56" spans="1:5" ht="36" x14ac:dyDescent="0.3">
      <c r="A56" s="32" t="s">
        <v>14</v>
      </c>
      <c r="B56" s="27" t="s">
        <v>16</v>
      </c>
      <c r="C56" s="30" t="s">
        <v>71</v>
      </c>
      <c r="D56" s="28">
        <v>200</v>
      </c>
      <c r="E56" s="31">
        <v>36.247</v>
      </c>
    </row>
    <row r="57" spans="1:5" ht="36" x14ac:dyDescent="0.3">
      <c r="A57" s="32" t="s">
        <v>72</v>
      </c>
      <c r="B57" s="27" t="s">
        <v>16</v>
      </c>
      <c r="C57" s="30" t="s">
        <v>73</v>
      </c>
      <c r="D57" s="28"/>
      <c r="E57" s="31">
        <f>E58</f>
        <v>3588.4</v>
      </c>
    </row>
    <row r="58" spans="1:5" ht="36" x14ac:dyDescent="0.3">
      <c r="A58" s="32" t="s">
        <v>14</v>
      </c>
      <c r="B58" s="27" t="s">
        <v>16</v>
      </c>
      <c r="C58" s="30" t="s">
        <v>73</v>
      </c>
      <c r="D58" s="28">
        <v>200</v>
      </c>
      <c r="E58" s="31">
        <v>3588.4</v>
      </c>
    </row>
    <row r="59" spans="1:5" ht="36" x14ac:dyDescent="0.3">
      <c r="A59" s="32" t="s">
        <v>74</v>
      </c>
      <c r="B59" s="27" t="s">
        <v>16</v>
      </c>
      <c r="C59" s="30" t="s">
        <v>75</v>
      </c>
      <c r="D59" s="28"/>
      <c r="E59" s="31">
        <f>E60</f>
        <v>0</v>
      </c>
    </row>
    <row r="60" spans="1:5" ht="36" x14ac:dyDescent="0.3">
      <c r="A60" s="32" t="s">
        <v>14</v>
      </c>
      <c r="B60" s="27" t="s">
        <v>16</v>
      </c>
      <c r="C60" s="30" t="s">
        <v>75</v>
      </c>
      <c r="D60" s="28">
        <v>200</v>
      </c>
      <c r="E60" s="31">
        <v>0</v>
      </c>
    </row>
    <row r="61" spans="1:5" ht="36" x14ac:dyDescent="0.3">
      <c r="A61" s="32" t="s">
        <v>76</v>
      </c>
      <c r="B61" s="27" t="s">
        <v>16</v>
      </c>
      <c r="C61" s="30" t="s">
        <v>77</v>
      </c>
      <c r="D61" s="28"/>
      <c r="E61" s="31">
        <f>E62</f>
        <v>0</v>
      </c>
    </row>
    <row r="62" spans="1:5" ht="36" x14ac:dyDescent="0.3">
      <c r="A62" s="32" t="s">
        <v>14</v>
      </c>
      <c r="B62" s="27" t="s">
        <v>16</v>
      </c>
      <c r="C62" s="30" t="s">
        <v>77</v>
      </c>
      <c r="D62" s="28">
        <v>200</v>
      </c>
      <c r="E62" s="31">
        <v>0</v>
      </c>
    </row>
    <row r="63" spans="1:5" ht="36" x14ac:dyDescent="0.3">
      <c r="A63" s="32" t="s">
        <v>78</v>
      </c>
      <c r="B63" s="27" t="s">
        <v>16</v>
      </c>
      <c r="C63" s="30" t="s">
        <v>79</v>
      </c>
      <c r="D63" s="28"/>
      <c r="E63" s="31">
        <f>E64</f>
        <v>300</v>
      </c>
    </row>
    <row r="64" spans="1:5" ht="36" x14ac:dyDescent="0.3">
      <c r="A64" s="32" t="s">
        <v>14</v>
      </c>
      <c r="B64" s="27" t="s">
        <v>16</v>
      </c>
      <c r="C64" s="30" t="s">
        <v>79</v>
      </c>
      <c r="D64" s="28">
        <v>200</v>
      </c>
      <c r="E64" s="31">
        <v>300</v>
      </c>
    </row>
    <row r="65" spans="1:5" ht="36" x14ac:dyDescent="0.3">
      <c r="A65" s="32" t="s">
        <v>80</v>
      </c>
      <c r="B65" s="27" t="s">
        <v>16</v>
      </c>
      <c r="C65" s="30" t="s">
        <v>81</v>
      </c>
      <c r="D65" s="28"/>
      <c r="E65" s="31">
        <f>E66</f>
        <v>6000</v>
      </c>
    </row>
    <row r="66" spans="1:5" ht="54" x14ac:dyDescent="0.3">
      <c r="A66" s="32" t="s">
        <v>82</v>
      </c>
      <c r="B66" s="27" t="s">
        <v>16</v>
      </c>
      <c r="C66" s="30" t="s">
        <v>81</v>
      </c>
      <c r="D66" s="28">
        <v>400</v>
      </c>
      <c r="E66" s="31">
        <v>6000</v>
      </c>
    </row>
    <row r="67" spans="1:5" ht="72" x14ac:dyDescent="0.3">
      <c r="A67" s="32" t="s">
        <v>83</v>
      </c>
      <c r="B67" s="27" t="s">
        <v>16</v>
      </c>
      <c r="C67" s="30" t="s">
        <v>84</v>
      </c>
      <c r="D67" s="28"/>
      <c r="E67" s="31">
        <f>E68</f>
        <v>0</v>
      </c>
    </row>
    <row r="68" spans="1:5" ht="54" x14ac:dyDescent="0.3">
      <c r="A68" s="32" t="s">
        <v>82</v>
      </c>
      <c r="B68" s="27" t="s">
        <v>16</v>
      </c>
      <c r="C68" s="30" t="s">
        <v>84</v>
      </c>
      <c r="D68" s="28">
        <v>400</v>
      </c>
      <c r="E68" s="31">
        <v>0</v>
      </c>
    </row>
    <row r="69" spans="1:5" ht="144" x14ac:dyDescent="0.3">
      <c r="A69" s="32" t="s">
        <v>85</v>
      </c>
      <c r="B69" s="27" t="s">
        <v>16</v>
      </c>
      <c r="C69" s="30" t="s">
        <v>86</v>
      </c>
      <c r="D69" s="28"/>
      <c r="E69" s="31">
        <f>E70</f>
        <v>0</v>
      </c>
    </row>
    <row r="70" spans="1:5" ht="54" x14ac:dyDescent="0.3">
      <c r="A70" s="32" t="s">
        <v>82</v>
      </c>
      <c r="B70" s="27" t="s">
        <v>16</v>
      </c>
      <c r="C70" s="30" t="s">
        <v>86</v>
      </c>
      <c r="D70" s="28">
        <v>400</v>
      </c>
      <c r="E70" s="31">
        <v>0</v>
      </c>
    </row>
    <row r="71" spans="1:5" ht="54" x14ac:dyDescent="0.3">
      <c r="A71" s="32" t="s">
        <v>87</v>
      </c>
      <c r="B71" s="27" t="s">
        <v>16</v>
      </c>
      <c r="C71" s="30" t="s">
        <v>88</v>
      </c>
      <c r="D71" s="28"/>
      <c r="E71" s="31">
        <f>E72</f>
        <v>0</v>
      </c>
    </row>
    <row r="72" spans="1:5" ht="36" x14ac:dyDescent="0.3">
      <c r="A72" s="32" t="s">
        <v>14</v>
      </c>
      <c r="B72" s="27" t="s">
        <v>16</v>
      </c>
      <c r="C72" s="30" t="s">
        <v>88</v>
      </c>
      <c r="D72" s="28">
        <v>200</v>
      </c>
      <c r="E72" s="31">
        <v>0</v>
      </c>
    </row>
    <row r="73" spans="1:5" ht="54" x14ac:dyDescent="0.3">
      <c r="A73" s="32" t="s">
        <v>89</v>
      </c>
      <c r="B73" s="27" t="s">
        <v>16</v>
      </c>
      <c r="C73" s="30" t="s">
        <v>90</v>
      </c>
      <c r="D73" s="28"/>
      <c r="E73" s="31">
        <f>E74</f>
        <v>0</v>
      </c>
    </row>
    <row r="74" spans="1:5" ht="36" x14ac:dyDescent="0.3">
      <c r="A74" s="32" t="s">
        <v>14</v>
      </c>
      <c r="B74" s="27" t="s">
        <v>16</v>
      </c>
      <c r="C74" s="30" t="s">
        <v>90</v>
      </c>
      <c r="D74" s="28">
        <v>200</v>
      </c>
      <c r="E74" s="31">
        <v>0</v>
      </c>
    </row>
    <row r="75" spans="1:5" ht="36" x14ac:dyDescent="0.3">
      <c r="A75" s="32" t="s">
        <v>91</v>
      </c>
      <c r="B75" s="27" t="s">
        <v>16</v>
      </c>
      <c r="C75" s="30" t="s">
        <v>92</v>
      </c>
      <c r="D75" s="28"/>
      <c r="E75" s="31">
        <f>E76</f>
        <v>99.9</v>
      </c>
    </row>
    <row r="76" spans="1:5" ht="36" x14ac:dyDescent="0.3">
      <c r="A76" s="32" t="s">
        <v>14</v>
      </c>
      <c r="B76" s="27" t="s">
        <v>16</v>
      </c>
      <c r="C76" s="30" t="s">
        <v>92</v>
      </c>
      <c r="D76" s="28">
        <v>200</v>
      </c>
      <c r="E76" s="31">
        <v>99.9</v>
      </c>
    </row>
    <row r="77" spans="1:5" ht="36" x14ac:dyDescent="0.3">
      <c r="A77" s="32" t="s">
        <v>93</v>
      </c>
      <c r="B77" s="27" t="s">
        <v>16</v>
      </c>
      <c r="C77" s="30" t="s">
        <v>94</v>
      </c>
      <c r="D77" s="28"/>
      <c r="E77" s="31">
        <f>E78</f>
        <v>0</v>
      </c>
    </row>
    <row r="78" spans="1:5" ht="36" x14ac:dyDescent="0.3">
      <c r="A78" s="32" t="s">
        <v>14</v>
      </c>
      <c r="B78" s="27" t="s">
        <v>16</v>
      </c>
      <c r="C78" s="30" t="s">
        <v>94</v>
      </c>
      <c r="D78" s="28">
        <v>200</v>
      </c>
      <c r="E78" s="31">
        <v>0</v>
      </c>
    </row>
    <row r="79" spans="1:5" ht="18" x14ac:dyDescent="0.3">
      <c r="A79" s="32" t="s">
        <v>95</v>
      </c>
      <c r="B79" s="27" t="s">
        <v>16</v>
      </c>
      <c r="C79" s="30" t="s">
        <v>96</v>
      </c>
      <c r="D79" s="28"/>
      <c r="E79" s="31">
        <f>E80</f>
        <v>0</v>
      </c>
    </row>
    <row r="80" spans="1:5" ht="36" x14ac:dyDescent="0.3">
      <c r="A80" s="32" t="s">
        <v>14</v>
      </c>
      <c r="B80" s="27" t="s">
        <v>16</v>
      </c>
      <c r="C80" s="27" t="s">
        <v>96</v>
      </c>
      <c r="D80" s="28">
        <v>200</v>
      </c>
      <c r="E80" s="31">
        <v>0</v>
      </c>
    </row>
    <row r="81" spans="1:5" ht="36" x14ac:dyDescent="0.3">
      <c r="A81" s="32" t="s">
        <v>97</v>
      </c>
      <c r="B81" s="27" t="s">
        <v>16</v>
      </c>
      <c r="C81" s="27" t="s">
        <v>98</v>
      </c>
      <c r="D81" s="28"/>
      <c r="E81" s="31">
        <f>E82</f>
        <v>0</v>
      </c>
    </row>
    <row r="82" spans="1:5" ht="18" x14ac:dyDescent="0.3">
      <c r="A82" s="26" t="s">
        <v>46</v>
      </c>
      <c r="B82" s="27" t="s">
        <v>16</v>
      </c>
      <c r="C82" s="27" t="s">
        <v>98</v>
      </c>
      <c r="D82" s="28">
        <v>800</v>
      </c>
      <c r="E82" s="31">
        <v>0</v>
      </c>
    </row>
    <row r="83" spans="1:5" ht="54" x14ac:dyDescent="0.3">
      <c r="A83" s="26" t="s">
        <v>99</v>
      </c>
      <c r="B83" s="27" t="s">
        <v>16</v>
      </c>
      <c r="C83" s="27" t="s">
        <v>100</v>
      </c>
      <c r="D83" s="28"/>
      <c r="E83" s="31">
        <f>E84</f>
        <v>33.299999999999997</v>
      </c>
    </row>
    <row r="84" spans="1:5" ht="18" x14ac:dyDescent="0.3">
      <c r="A84" s="26" t="s">
        <v>101</v>
      </c>
      <c r="B84" s="27" t="s">
        <v>16</v>
      </c>
      <c r="C84" s="27" t="s">
        <v>100</v>
      </c>
      <c r="D84" s="28">
        <v>600</v>
      </c>
      <c r="E84" s="31">
        <v>33.299999999999997</v>
      </c>
    </row>
    <row r="85" spans="1:5" ht="36" x14ac:dyDescent="0.3">
      <c r="A85" s="26" t="s">
        <v>102</v>
      </c>
      <c r="B85" s="27" t="s">
        <v>16</v>
      </c>
      <c r="C85" s="27" t="s">
        <v>103</v>
      </c>
      <c r="D85" s="28"/>
      <c r="E85" s="31">
        <f>E86</f>
        <v>0</v>
      </c>
    </row>
    <row r="86" spans="1:5" ht="18" x14ac:dyDescent="0.3">
      <c r="A86" s="26" t="s">
        <v>101</v>
      </c>
      <c r="B86" s="27" t="s">
        <v>16</v>
      </c>
      <c r="C86" s="27" t="s">
        <v>103</v>
      </c>
      <c r="D86" s="28">
        <v>600</v>
      </c>
      <c r="E86" s="31">
        <v>0</v>
      </c>
    </row>
    <row r="87" spans="1:5" ht="36" x14ac:dyDescent="0.35">
      <c r="A87" s="60" t="s">
        <v>134</v>
      </c>
      <c r="B87" s="27" t="s">
        <v>16</v>
      </c>
      <c r="C87" s="27" t="s">
        <v>133</v>
      </c>
      <c r="D87" s="28"/>
      <c r="E87" s="31">
        <f>E88</f>
        <v>856</v>
      </c>
    </row>
    <row r="88" spans="1:5" ht="36" x14ac:dyDescent="0.3">
      <c r="A88" s="32" t="s">
        <v>14</v>
      </c>
      <c r="B88" s="27" t="s">
        <v>16</v>
      </c>
      <c r="C88" s="27" t="s">
        <v>133</v>
      </c>
      <c r="D88" s="28">
        <v>200</v>
      </c>
      <c r="E88" s="31">
        <v>856</v>
      </c>
    </row>
    <row r="89" spans="1:5" ht="18" x14ac:dyDescent="0.3">
      <c r="A89" s="32"/>
      <c r="B89" s="19"/>
      <c r="C89" s="27"/>
      <c r="D89" s="28"/>
      <c r="E89" s="31"/>
    </row>
    <row r="90" spans="1:5" ht="52.2" x14ac:dyDescent="0.3">
      <c r="A90" s="37" t="s">
        <v>104</v>
      </c>
      <c r="B90" s="19" t="s">
        <v>16</v>
      </c>
      <c r="C90" s="19" t="s">
        <v>105</v>
      </c>
      <c r="D90" s="20"/>
      <c r="E90" s="21">
        <f>E91</f>
        <v>3500</v>
      </c>
    </row>
    <row r="91" spans="1:5" ht="36" x14ac:dyDescent="0.3">
      <c r="A91" s="38" t="s">
        <v>106</v>
      </c>
      <c r="B91" s="39" t="s">
        <v>16</v>
      </c>
      <c r="C91" s="39" t="s">
        <v>107</v>
      </c>
      <c r="D91" s="36"/>
      <c r="E91" s="25">
        <f>E92</f>
        <v>3500</v>
      </c>
    </row>
    <row r="92" spans="1:5" ht="36" x14ac:dyDescent="0.3">
      <c r="A92" s="32" t="s">
        <v>108</v>
      </c>
      <c r="B92" s="27" t="s">
        <v>16</v>
      </c>
      <c r="C92" s="27" t="s">
        <v>109</v>
      </c>
      <c r="D92" s="28"/>
      <c r="E92" s="31">
        <f>E93</f>
        <v>3500</v>
      </c>
    </row>
    <row r="93" spans="1:5" ht="18" x14ac:dyDescent="0.3">
      <c r="A93" s="26" t="s">
        <v>101</v>
      </c>
      <c r="B93" s="27" t="s">
        <v>16</v>
      </c>
      <c r="C93" s="27" t="s">
        <v>109</v>
      </c>
      <c r="D93" s="28">
        <v>600</v>
      </c>
      <c r="E93" s="31">
        <v>3500</v>
      </c>
    </row>
    <row r="94" spans="1:5" ht="18" x14ac:dyDescent="0.3">
      <c r="A94" s="32"/>
      <c r="B94" s="19"/>
      <c r="C94" s="27"/>
      <c r="D94" s="28"/>
      <c r="E94" s="31"/>
    </row>
    <row r="95" spans="1:5" ht="17.399999999999999" x14ac:dyDescent="0.3">
      <c r="A95" s="18" t="s">
        <v>5</v>
      </c>
      <c r="B95" s="19" t="s">
        <v>16</v>
      </c>
      <c r="C95" s="40" t="s">
        <v>6</v>
      </c>
      <c r="D95" s="40" t="s">
        <v>7</v>
      </c>
      <c r="E95" s="41">
        <f>E96</f>
        <v>29767.220499999999</v>
      </c>
    </row>
    <row r="96" spans="1:5" ht="18" x14ac:dyDescent="0.3">
      <c r="A96" s="26" t="s">
        <v>8</v>
      </c>
      <c r="B96" s="27" t="s">
        <v>16</v>
      </c>
      <c r="C96" s="42" t="s">
        <v>9</v>
      </c>
      <c r="D96" s="42"/>
      <c r="E96" s="43">
        <f>E97+E99+E105+E110+E115+E101+E103</f>
        <v>29767.220499999999</v>
      </c>
    </row>
    <row r="97" spans="1:5" ht="18" x14ac:dyDescent="0.3">
      <c r="A97" s="32" t="s">
        <v>110</v>
      </c>
      <c r="B97" s="27" t="s">
        <v>16</v>
      </c>
      <c r="C97" s="42" t="s">
        <v>111</v>
      </c>
      <c r="D97" s="42"/>
      <c r="E97" s="43">
        <f>E98</f>
        <v>873.6690000000001</v>
      </c>
    </row>
    <row r="98" spans="1:5" ht="18" x14ac:dyDescent="0.3">
      <c r="A98" s="32" t="s">
        <v>110</v>
      </c>
      <c r="B98" s="27" t="s">
        <v>16</v>
      </c>
      <c r="C98" s="44" t="s">
        <v>111</v>
      </c>
      <c r="D98" s="44" t="s">
        <v>11</v>
      </c>
      <c r="E98" s="45">
        <f>663.34+10+200.329</f>
        <v>873.6690000000001</v>
      </c>
    </row>
    <row r="99" spans="1:5" ht="126" x14ac:dyDescent="0.3">
      <c r="A99" s="32" t="s">
        <v>112</v>
      </c>
      <c r="B99" s="27" t="s">
        <v>16</v>
      </c>
      <c r="C99" s="42" t="s">
        <v>113</v>
      </c>
      <c r="D99" s="42"/>
      <c r="E99" s="43">
        <f>E100</f>
        <v>6.0839999999999996</v>
      </c>
    </row>
    <row r="100" spans="1:5" ht="36" x14ac:dyDescent="0.3">
      <c r="A100" s="26" t="s">
        <v>14</v>
      </c>
      <c r="B100" s="27" t="s">
        <v>16</v>
      </c>
      <c r="C100" s="44" t="s">
        <v>113</v>
      </c>
      <c r="D100" s="44" t="s">
        <v>15</v>
      </c>
      <c r="E100" s="45">
        <v>6.0839999999999996</v>
      </c>
    </row>
    <row r="101" spans="1:5" ht="162" x14ac:dyDescent="0.3">
      <c r="A101" s="46" t="s">
        <v>114</v>
      </c>
      <c r="B101" s="27" t="s">
        <v>16</v>
      </c>
      <c r="C101" s="42" t="s">
        <v>115</v>
      </c>
      <c r="D101" s="42"/>
      <c r="E101" s="47">
        <f>E102</f>
        <v>6.0845000000000002</v>
      </c>
    </row>
    <row r="102" spans="1:5" ht="36" x14ac:dyDescent="0.3">
      <c r="A102" s="26" t="s">
        <v>14</v>
      </c>
      <c r="B102" s="27" t="s">
        <v>16</v>
      </c>
      <c r="C102" s="44" t="s">
        <v>115</v>
      </c>
      <c r="D102" s="44" t="s">
        <v>15</v>
      </c>
      <c r="E102" s="31">
        <v>6.0845000000000002</v>
      </c>
    </row>
    <row r="103" spans="1:5" ht="144" x14ac:dyDescent="0.3">
      <c r="A103" s="46" t="s">
        <v>116</v>
      </c>
      <c r="B103" s="27" t="s">
        <v>16</v>
      </c>
      <c r="C103" s="48" t="s">
        <v>117</v>
      </c>
      <c r="D103" s="48"/>
      <c r="E103" s="49">
        <f>E104</f>
        <v>6.0839999999999996</v>
      </c>
    </row>
    <row r="104" spans="1:5" ht="36" x14ac:dyDescent="0.3">
      <c r="A104" s="26" t="s">
        <v>14</v>
      </c>
      <c r="B104" s="27" t="s">
        <v>16</v>
      </c>
      <c r="C104" s="44" t="s">
        <v>117</v>
      </c>
      <c r="D104" s="44" t="s">
        <v>15</v>
      </c>
      <c r="E104" s="31">
        <v>6.0839999999999996</v>
      </c>
    </row>
    <row r="105" spans="1:5" ht="108" x14ac:dyDescent="0.3">
      <c r="A105" s="26" t="s">
        <v>12</v>
      </c>
      <c r="B105" s="27" t="s">
        <v>16</v>
      </c>
      <c r="C105" s="42" t="s">
        <v>13</v>
      </c>
      <c r="D105" s="42" t="s">
        <v>7</v>
      </c>
      <c r="E105" s="43">
        <f>E106+E107+E108+E109</f>
        <v>6561.3029999999999</v>
      </c>
    </row>
    <row r="106" spans="1:5" ht="90" x14ac:dyDescent="0.3">
      <c r="A106" s="26" t="s">
        <v>10</v>
      </c>
      <c r="B106" s="27" t="s">
        <v>16</v>
      </c>
      <c r="C106" s="30" t="s">
        <v>13</v>
      </c>
      <c r="D106" s="30" t="s">
        <v>11</v>
      </c>
      <c r="E106" s="50">
        <f>4340.419+80+1310.807</f>
        <v>5731.2259999999997</v>
      </c>
    </row>
    <row r="107" spans="1:5" ht="36" x14ac:dyDescent="0.3">
      <c r="A107" s="26" t="s">
        <v>14</v>
      </c>
      <c r="B107" s="27" t="s">
        <v>16</v>
      </c>
      <c r="C107" s="30" t="s">
        <v>13</v>
      </c>
      <c r="D107" s="30" t="s">
        <v>15</v>
      </c>
      <c r="E107" s="50">
        <v>802.827</v>
      </c>
    </row>
    <row r="108" spans="1:5" ht="18" x14ac:dyDescent="0.3">
      <c r="A108" s="26" t="s">
        <v>118</v>
      </c>
      <c r="B108" s="27" t="s">
        <v>16</v>
      </c>
      <c r="C108" s="30" t="s">
        <v>13</v>
      </c>
      <c r="D108" s="30" t="s">
        <v>119</v>
      </c>
      <c r="E108" s="50">
        <v>27.25</v>
      </c>
    </row>
    <row r="109" spans="1:5" ht="18" x14ac:dyDescent="0.3">
      <c r="A109" s="26" t="s">
        <v>46</v>
      </c>
      <c r="B109" s="27" t="s">
        <v>16</v>
      </c>
      <c r="C109" s="30" t="s">
        <v>13</v>
      </c>
      <c r="D109" s="30" t="s">
        <v>45</v>
      </c>
      <c r="E109" s="50">
        <v>0</v>
      </c>
    </row>
    <row r="110" spans="1:5" ht="18" x14ac:dyDescent="0.3">
      <c r="A110" s="26" t="s">
        <v>17</v>
      </c>
      <c r="B110" s="27" t="s">
        <v>16</v>
      </c>
      <c r="C110" s="42" t="s">
        <v>18</v>
      </c>
      <c r="D110" s="42" t="s">
        <v>7</v>
      </c>
      <c r="E110" s="51">
        <f>SUM(E111:E114)</f>
        <v>313.99599999999998</v>
      </c>
    </row>
    <row r="111" spans="1:5" ht="36" x14ac:dyDescent="0.3">
      <c r="A111" s="26" t="s">
        <v>14</v>
      </c>
      <c r="B111" s="27" t="s">
        <v>16</v>
      </c>
      <c r="C111" s="30" t="s">
        <v>18</v>
      </c>
      <c r="D111" s="30" t="s">
        <v>15</v>
      </c>
      <c r="E111" s="52"/>
    </row>
    <row r="112" spans="1:5" ht="18" x14ac:dyDescent="0.3">
      <c r="A112" s="26" t="s">
        <v>19</v>
      </c>
      <c r="B112" s="27" t="s">
        <v>16</v>
      </c>
      <c r="C112" s="27" t="s">
        <v>18</v>
      </c>
      <c r="D112" s="30" t="s">
        <v>20</v>
      </c>
      <c r="E112" s="52">
        <v>288.99599999999998</v>
      </c>
    </row>
    <row r="113" spans="1:5" ht="18" x14ac:dyDescent="0.3">
      <c r="A113" s="26" t="s">
        <v>101</v>
      </c>
      <c r="B113" s="27" t="s">
        <v>16</v>
      </c>
      <c r="C113" s="27" t="s">
        <v>18</v>
      </c>
      <c r="D113" s="30" t="s">
        <v>120</v>
      </c>
      <c r="E113" s="52"/>
    </row>
    <row r="114" spans="1:5" ht="18" x14ac:dyDescent="0.3">
      <c r="A114" s="26" t="s">
        <v>46</v>
      </c>
      <c r="B114" s="27" t="s">
        <v>16</v>
      </c>
      <c r="C114" s="27" t="s">
        <v>18</v>
      </c>
      <c r="D114" s="30" t="s">
        <v>45</v>
      </c>
      <c r="E114" s="52">
        <v>25</v>
      </c>
    </row>
    <row r="115" spans="1:5" ht="18" x14ac:dyDescent="0.3">
      <c r="A115" s="26" t="s">
        <v>44</v>
      </c>
      <c r="B115" s="27" t="s">
        <v>16</v>
      </c>
      <c r="C115" s="53" t="s">
        <v>43</v>
      </c>
      <c r="D115" s="53"/>
      <c r="E115" s="47">
        <f>SUM(E116:E117)</f>
        <v>22000</v>
      </c>
    </row>
    <row r="116" spans="1:5" ht="18" x14ac:dyDescent="0.3">
      <c r="A116" s="26" t="s">
        <v>44</v>
      </c>
      <c r="B116" s="27" t="s">
        <v>16</v>
      </c>
      <c r="C116" s="28" t="s">
        <v>43</v>
      </c>
      <c r="D116" s="28">
        <v>600</v>
      </c>
      <c r="E116" s="54">
        <v>22000</v>
      </c>
    </row>
    <row r="199" spans="6:6" x14ac:dyDescent="0.3">
      <c r="F199" s="5"/>
    </row>
    <row r="200" spans="6:6" x14ac:dyDescent="0.3">
      <c r="F200" s="5"/>
    </row>
    <row r="201" spans="6:6" x14ac:dyDescent="0.3">
      <c r="F201" s="5"/>
    </row>
    <row r="202" spans="6:6" x14ac:dyDescent="0.3">
      <c r="F202" s="5"/>
    </row>
    <row r="203" spans="6:6" x14ac:dyDescent="0.3">
      <c r="F203" s="5"/>
    </row>
    <row r="204" spans="6:6" x14ac:dyDescent="0.3">
      <c r="F204" s="5"/>
    </row>
    <row r="205" spans="6:6" x14ac:dyDescent="0.3">
      <c r="F205" s="5"/>
    </row>
    <row r="206" spans="6:6" x14ac:dyDescent="0.3">
      <c r="F206" s="5"/>
    </row>
    <row r="207" spans="6:6" x14ac:dyDescent="0.3">
      <c r="F207" s="5"/>
    </row>
    <row r="208" spans="6:6" x14ac:dyDescent="0.3">
      <c r="F208" s="5"/>
    </row>
    <row r="209" spans="6:6" x14ac:dyDescent="0.3">
      <c r="F209" s="5"/>
    </row>
  </sheetData>
  <mergeCells count="6">
    <mergeCell ref="A6:F6"/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zoomScaleNormal="100" workbookViewId="0">
      <selection activeCell="J11" sqref="J11"/>
    </sheetView>
  </sheetViews>
  <sheetFormatPr defaultRowHeight="14.4" x14ac:dyDescent="0.3"/>
  <cols>
    <col min="1" max="1" width="51.6640625" customWidth="1"/>
    <col min="2" max="2" width="10.77734375" customWidth="1"/>
    <col min="3" max="3" width="15" customWidth="1"/>
    <col min="4" max="4" width="9" customWidth="1"/>
    <col min="5" max="5" width="16" customWidth="1"/>
    <col min="6" max="6" width="15.5546875" customWidth="1"/>
    <col min="7" max="7" width="17.5546875" customWidth="1"/>
    <col min="8" max="8" width="12.77734375" customWidth="1"/>
  </cols>
  <sheetData>
    <row r="1" spans="1:9" ht="15.6" x14ac:dyDescent="0.3">
      <c r="A1" s="62" t="s">
        <v>48</v>
      </c>
      <c r="B1" s="62"/>
      <c r="C1" s="62"/>
      <c r="D1" s="62"/>
      <c r="E1" s="62"/>
      <c r="F1" s="62"/>
      <c r="G1" s="8"/>
    </row>
    <row r="2" spans="1:9" ht="15.6" x14ac:dyDescent="0.3">
      <c r="A2" s="62" t="s">
        <v>137</v>
      </c>
      <c r="B2" s="62"/>
      <c r="C2" s="62"/>
      <c r="D2" s="62"/>
      <c r="E2" s="62"/>
      <c r="F2" s="62"/>
      <c r="G2" s="8"/>
    </row>
    <row r="3" spans="1:9" ht="15.6" x14ac:dyDescent="0.3">
      <c r="A3" s="62" t="s">
        <v>21</v>
      </c>
      <c r="B3" s="62"/>
      <c r="C3" s="62"/>
      <c r="D3" s="62"/>
      <c r="E3" s="62"/>
      <c r="F3" s="62"/>
      <c r="G3" s="8"/>
    </row>
    <row r="4" spans="1:9" ht="15.6" x14ac:dyDescent="0.3">
      <c r="A4" s="63"/>
      <c r="B4" s="63"/>
      <c r="C4" s="63"/>
      <c r="D4" s="63"/>
      <c r="E4" s="63"/>
      <c r="F4" s="63"/>
      <c r="G4" s="9"/>
    </row>
    <row r="5" spans="1:9" ht="15.6" x14ac:dyDescent="0.3">
      <c r="A5" s="64"/>
      <c r="B5" s="64"/>
      <c r="C5" s="64"/>
      <c r="D5" s="64"/>
      <c r="E5" s="64"/>
      <c r="F5" s="64"/>
      <c r="G5" s="10"/>
    </row>
    <row r="6" spans="1:9" ht="15.6" customHeight="1" x14ac:dyDescent="0.3">
      <c r="A6" s="61" t="s">
        <v>126</v>
      </c>
      <c r="B6" s="61"/>
      <c r="C6" s="61"/>
      <c r="D6" s="61"/>
      <c r="E6" s="61"/>
      <c r="F6" s="61"/>
      <c r="G6" s="11"/>
      <c r="H6" s="11"/>
      <c r="I6" s="6"/>
    </row>
    <row r="7" spans="1:9" ht="15.6" x14ac:dyDescent="0.3">
      <c r="A7" s="65"/>
      <c r="B7" s="65"/>
      <c r="C7" s="65"/>
      <c r="D7" s="66"/>
      <c r="E7" s="66"/>
      <c r="F7" s="66"/>
      <c r="G7" s="7"/>
    </row>
    <row r="8" spans="1:9" ht="46.8" x14ac:dyDescent="0.3">
      <c r="A8" s="55" t="s">
        <v>0</v>
      </c>
      <c r="B8" s="12" t="s">
        <v>1</v>
      </c>
      <c r="C8" s="4" t="s">
        <v>2</v>
      </c>
      <c r="D8" s="4" t="s">
        <v>3</v>
      </c>
      <c r="E8" s="56" t="s">
        <v>121</v>
      </c>
      <c r="F8" s="56" t="s">
        <v>122</v>
      </c>
      <c r="G8" s="7"/>
    </row>
    <row r="9" spans="1:9" ht="17.399999999999999" x14ac:dyDescent="0.3">
      <c r="A9" s="15" t="s">
        <v>49</v>
      </c>
      <c r="B9" s="15"/>
      <c r="C9" s="16"/>
      <c r="D9" s="16"/>
      <c r="E9" s="17">
        <f>E11+E90+E95</f>
        <v>52282.210999999996</v>
      </c>
      <c r="F9" s="17">
        <f>F11+F90+F95</f>
        <v>46359.188999999998</v>
      </c>
      <c r="G9" s="3"/>
    </row>
    <row r="10" spans="1:9" ht="17.399999999999999" x14ac:dyDescent="0.3">
      <c r="A10" s="15"/>
      <c r="B10" s="15"/>
      <c r="C10" s="16"/>
      <c r="D10" s="16"/>
      <c r="E10" s="17"/>
      <c r="F10" s="17"/>
    </row>
    <row r="11" spans="1:9" ht="69.599999999999994" x14ac:dyDescent="0.3">
      <c r="A11" s="18" t="s">
        <v>22</v>
      </c>
      <c r="B11" s="19" t="s">
        <v>16</v>
      </c>
      <c r="C11" s="19" t="s">
        <v>25</v>
      </c>
      <c r="D11" s="20"/>
      <c r="E11" s="21">
        <f>E12+E22 +E41+E50</f>
        <v>20278.650999999998</v>
      </c>
      <c r="F11" s="21">
        <f>F12+F22 +F41+F50</f>
        <v>13384.920999999998</v>
      </c>
    </row>
    <row r="12" spans="1:9" ht="36" x14ac:dyDescent="0.3">
      <c r="A12" s="22" t="s">
        <v>23</v>
      </c>
      <c r="B12" s="23" t="s">
        <v>16</v>
      </c>
      <c r="C12" s="23" t="s">
        <v>26</v>
      </c>
      <c r="D12" s="24"/>
      <c r="E12" s="25">
        <f>E13+E16+E18+E20</f>
        <v>46</v>
      </c>
      <c r="F12" s="25">
        <f>F13+F16+F18+F20</f>
        <v>46</v>
      </c>
    </row>
    <row r="13" spans="1:9" ht="54" hidden="1" customHeight="1" x14ac:dyDescent="0.3">
      <c r="A13" s="26" t="s">
        <v>24</v>
      </c>
      <c r="B13" s="27" t="s">
        <v>16</v>
      </c>
      <c r="C13" s="27" t="s">
        <v>27</v>
      </c>
      <c r="D13" s="28"/>
      <c r="E13" s="29">
        <f>SUM(E14:E15)</f>
        <v>0</v>
      </c>
      <c r="F13" s="29">
        <f>SUM(F14:F15)</f>
        <v>0</v>
      </c>
    </row>
    <row r="14" spans="1:9" ht="31.8" hidden="1" customHeight="1" x14ac:dyDescent="0.3">
      <c r="A14" s="26" t="s">
        <v>46</v>
      </c>
      <c r="B14" s="27" t="s">
        <v>16</v>
      </c>
      <c r="C14" s="30" t="s">
        <v>27</v>
      </c>
      <c r="D14" s="27" t="s">
        <v>45</v>
      </c>
      <c r="E14" s="31">
        <v>0</v>
      </c>
      <c r="F14" s="31">
        <v>0</v>
      </c>
    </row>
    <row r="15" spans="1:9" ht="29.4" hidden="1" customHeight="1" x14ac:dyDescent="0.3">
      <c r="A15" s="32" t="s">
        <v>14</v>
      </c>
      <c r="B15" s="27" t="s">
        <v>16</v>
      </c>
      <c r="C15" s="30" t="s">
        <v>27</v>
      </c>
      <c r="D15" s="27" t="s">
        <v>15</v>
      </c>
      <c r="E15" s="31">
        <v>0</v>
      </c>
      <c r="F15" s="31">
        <v>0</v>
      </c>
    </row>
    <row r="16" spans="1:9" ht="42.6" hidden="1" customHeight="1" x14ac:dyDescent="0.3">
      <c r="A16" s="26" t="s">
        <v>50</v>
      </c>
      <c r="B16" s="27" t="s">
        <v>16</v>
      </c>
      <c r="C16" s="30" t="s">
        <v>51</v>
      </c>
      <c r="D16" s="27"/>
      <c r="E16" s="31">
        <f>E17</f>
        <v>0</v>
      </c>
      <c r="F16" s="31">
        <f>F17</f>
        <v>0</v>
      </c>
    </row>
    <row r="17" spans="1:6" ht="63.6" hidden="1" customHeight="1" x14ac:dyDescent="0.3">
      <c r="A17" s="32" t="s">
        <v>14</v>
      </c>
      <c r="B17" s="27" t="s">
        <v>16</v>
      </c>
      <c r="C17" s="30" t="s">
        <v>51</v>
      </c>
      <c r="D17" s="27" t="s">
        <v>15</v>
      </c>
      <c r="E17" s="31">
        <v>0</v>
      </c>
      <c r="F17" s="31">
        <v>0</v>
      </c>
    </row>
    <row r="18" spans="1:6" ht="39" hidden="1" customHeight="1" x14ac:dyDescent="0.3">
      <c r="A18" s="26" t="s">
        <v>52</v>
      </c>
      <c r="B18" s="27" t="s">
        <v>16</v>
      </c>
      <c r="C18" s="30" t="s">
        <v>53</v>
      </c>
      <c r="D18" s="27"/>
      <c r="E18" s="31">
        <f>E19</f>
        <v>0</v>
      </c>
      <c r="F18" s="31">
        <f>F19</f>
        <v>0</v>
      </c>
    </row>
    <row r="19" spans="1:6" ht="34.200000000000003" hidden="1" customHeight="1" x14ac:dyDescent="0.3">
      <c r="A19" s="26" t="s">
        <v>46</v>
      </c>
      <c r="B19" s="27" t="s">
        <v>16</v>
      </c>
      <c r="C19" s="30" t="s">
        <v>53</v>
      </c>
      <c r="D19" s="27" t="s">
        <v>45</v>
      </c>
      <c r="E19" s="31">
        <v>0</v>
      </c>
      <c r="F19" s="31">
        <v>0</v>
      </c>
    </row>
    <row r="20" spans="1:6" ht="36" x14ac:dyDescent="0.3">
      <c r="A20" s="26" t="s">
        <v>54</v>
      </c>
      <c r="B20" s="27" t="s">
        <v>16</v>
      </c>
      <c r="C20" s="30" t="s">
        <v>55</v>
      </c>
      <c r="D20" s="27"/>
      <c r="E20" s="31">
        <f>E21</f>
        <v>46</v>
      </c>
      <c r="F20" s="31">
        <f>F21</f>
        <v>46</v>
      </c>
    </row>
    <row r="21" spans="1:6" ht="46.2" customHeight="1" x14ac:dyDescent="0.3">
      <c r="A21" s="26" t="s">
        <v>46</v>
      </c>
      <c r="B21" s="27" t="s">
        <v>16</v>
      </c>
      <c r="C21" s="30" t="s">
        <v>55</v>
      </c>
      <c r="D21" s="27" t="s">
        <v>45</v>
      </c>
      <c r="E21" s="31">
        <v>46</v>
      </c>
      <c r="F21" s="31">
        <v>46</v>
      </c>
    </row>
    <row r="22" spans="1:6" ht="32.4" customHeight="1" x14ac:dyDescent="0.3">
      <c r="A22" s="22" t="s">
        <v>32</v>
      </c>
      <c r="B22" s="23" t="s">
        <v>16</v>
      </c>
      <c r="C22" s="33" t="s">
        <v>28</v>
      </c>
      <c r="D22" s="23"/>
      <c r="E22" s="25">
        <f>E23+E26+E28+E31+E33+E35+E37+E39</f>
        <v>5050</v>
      </c>
      <c r="F22" s="25">
        <f>F23+F26+F28+F31+F33+F35+F37+F39</f>
        <v>4900</v>
      </c>
    </row>
    <row r="23" spans="1:6" ht="38.4" customHeight="1" x14ac:dyDescent="0.3">
      <c r="A23" s="32" t="s">
        <v>132</v>
      </c>
      <c r="B23" s="27" t="s">
        <v>16</v>
      </c>
      <c r="C23" s="30" t="s">
        <v>29</v>
      </c>
      <c r="D23" s="27"/>
      <c r="E23" s="31">
        <f>E24+E25</f>
        <v>2700</v>
      </c>
      <c r="F23" s="31">
        <f>F24+F25</f>
        <v>2800</v>
      </c>
    </row>
    <row r="24" spans="1:6" ht="36" x14ac:dyDescent="0.3">
      <c r="A24" s="32" t="s">
        <v>14</v>
      </c>
      <c r="B24" s="27" t="s">
        <v>16</v>
      </c>
      <c r="C24" s="30" t="s">
        <v>29</v>
      </c>
      <c r="D24" s="27" t="s">
        <v>15</v>
      </c>
      <c r="E24" s="31">
        <v>2700</v>
      </c>
      <c r="F24" s="31">
        <v>2800</v>
      </c>
    </row>
    <row r="25" spans="1:6" ht="30.6" customHeight="1" x14ac:dyDescent="0.3">
      <c r="A25" s="26" t="s">
        <v>46</v>
      </c>
      <c r="B25" s="27" t="s">
        <v>16</v>
      </c>
      <c r="C25" s="30" t="s">
        <v>29</v>
      </c>
      <c r="D25" s="27" t="s">
        <v>45</v>
      </c>
      <c r="E25" s="31">
        <v>0</v>
      </c>
      <c r="F25" s="31">
        <v>0</v>
      </c>
    </row>
    <row r="26" spans="1:6" ht="33.6" customHeight="1" x14ac:dyDescent="0.3">
      <c r="A26" s="32" t="s">
        <v>30</v>
      </c>
      <c r="B26" s="27" t="s">
        <v>16</v>
      </c>
      <c r="C26" s="30" t="s">
        <v>31</v>
      </c>
      <c r="D26" s="27"/>
      <c r="E26" s="31">
        <f>E27</f>
        <v>0</v>
      </c>
      <c r="F26" s="31">
        <f>F27</f>
        <v>0</v>
      </c>
    </row>
    <row r="27" spans="1:6" ht="33.6" customHeight="1" x14ac:dyDescent="0.3">
      <c r="A27" s="32" t="s">
        <v>14</v>
      </c>
      <c r="B27" s="27" t="s">
        <v>16</v>
      </c>
      <c r="C27" s="30" t="s">
        <v>31</v>
      </c>
      <c r="D27" s="27" t="s">
        <v>15</v>
      </c>
      <c r="E27" s="31">
        <v>0</v>
      </c>
      <c r="F27" s="31">
        <v>0</v>
      </c>
    </row>
    <row r="28" spans="1:6" ht="37.200000000000003" customHeight="1" x14ac:dyDescent="0.3">
      <c r="A28" s="32" t="s">
        <v>33</v>
      </c>
      <c r="B28" s="27" t="s">
        <v>16</v>
      </c>
      <c r="C28" s="30" t="s">
        <v>34</v>
      </c>
      <c r="D28" s="27"/>
      <c r="E28" s="31">
        <f>E29+E30</f>
        <v>1200</v>
      </c>
      <c r="F28" s="31">
        <f>F29+F30</f>
        <v>1200</v>
      </c>
    </row>
    <row r="29" spans="1:6" ht="34.200000000000003" hidden="1" customHeight="1" x14ac:dyDescent="0.3">
      <c r="A29" s="32" t="s">
        <v>14</v>
      </c>
      <c r="B29" s="27" t="s">
        <v>16</v>
      </c>
      <c r="C29" s="30" t="s">
        <v>34</v>
      </c>
      <c r="D29" s="28">
        <v>200</v>
      </c>
      <c r="E29" s="31"/>
      <c r="F29" s="31"/>
    </row>
    <row r="30" spans="1:6" ht="18" x14ac:dyDescent="0.3">
      <c r="A30" s="26" t="s">
        <v>46</v>
      </c>
      <c r="B30" s="27" t="s">
        <v>16</v>
      </c>
      <c r="C30" s="30" t="s">
        <v>34</v>
      </c>
      <c r="D30" s="28">
        <v>800</v>
      </c>
      <c r="E30" s="31">
        <v>1200</v>
      </c>
      <c r="F30" s="31">
        <v>1200</v>
      </c>
    </row>
    <row r="31" spans="1:6" ht="18" hidden="1" x14ac:dyDescent="0.3">
      <c r="A31" s="32" t="s">
        <v>35</v>
      </c>
      <c r="B31" s="27" t="s">
        <v>16</v>
      </c>
      <c r="C31" s="30" t="s">
        <v>36</v>
      </c>
      <c r="D31" s="28"/>
      <c r="E31" s="31">
        <f>E32</f>
        <v>0</v>
      </c>
      <c r="F31" s="31">
        <f>F32</f>
        <v>0</v>
      </c>
    </row>
    <row r="32" spans="1:6" ht="36" hidden="1" x14ac:dyDescent="0.3">
      <c r="A32" s="32" t="s">
        <v>14</v>
      </c>
      <c r="B32" s="27" t="s">
        <v>16</v>
      </c>
      <c r="C32" s="30" t="s">
        <v>36</v>
      </c>
      <c r="D32" s="28">
        <v>200</v>
      </c>
      <c r="E32" s="31">
        <v>0</v>
      </c>
      <c r="F32" s="31">
        <v>0</v>
      </c>
    </row>
    <row r="33" spans="1:6" ht="18" hidden="1" x14ac:dyDescent="0.3">
      <c r="A33" s="32" t="s">
        <v>56</v>
      </c>
      <c r="B33" s="27" t="s">
        <v>16</v>
      </c>
      <c r="C33" s="30" t="s">
        <v>57</v>
      </c>
      <c r="D33" s="28"/>
      <c r="E33" s="31">
        <f>E34</f>
        <v>0</v>
      </c>
      <c r="F33" s="31">
        <f>F34</f>
        <v>0</v>
      </c>
    </row>
    <row r="34" spans="1:6" ht="36" hidden="1" x14ac:dyDescent="0.3">
      <c r="A34" s="32" t="s">
        <v>14</v>
      </c>
      <c r="B34" s="27" t="s">
        <v>16</v>
      </c>
      <c r="C34" s="30" t="s">
        <v>57</v>
      </c>
      <c r="D34" s="28">
        <v>200</v>
      </c>
      <c r="E34" s="31">
        <v>0</v>
      </c>
      <c r="F34" s="31">
        <v>0</v>
      </c>
    </row>
    <row r="35" spans="1:6" ht="54" hidden="1" x14ac:dyDescent="0.3">
      <c r="A35" s="32" t="s">
        <v>58</v>
      </c>
      <c r="B35" s="27" t="s">
        <v>16</v>
      </c>
      <c r="C35" s="30" t="s">
        <v>59</v>
      </c>
      <c r="D35" s="28"/>
      <c r="E35" s="31">
        <f>E36</f>
        <v>0</v>
      </c>
      <c r="F35" s="31">
        <f>F36</f>
        <v>0</v>
      </c>
    </row>
    <row r="36" spans="1:6" ht="36" hidden="1" x14ac:dyDescent="0.3">
      <c r="A36" s="32" t="s">
        <v>14</v>
      </c>
      <c r="B36" s="27" t="s">
        <v>16</v>
      </c>
      <c r="C36" s="30" t="s">
        <v>59</v>
      </c>
      <c r="D36" s="28">
        <v>200</v>
      </c>
      <c r="E36" s="31">
        <v>0</v>
      </c>
      <c r="F36" s="31">
        <v>0</v>
      </c>
    </row>
    <row r="37" spans="1:6" ht="18" x14ac:dyDescent="0.3">
      <c r="A37" s="58" t="s">
        <v>129</v>
      </c>
      <c r="B37" s="27" t="s">
        <v>16</v>
      </c>
      <c r="C37" s="44" t="s">
        <v>127</v>
      </c>
      <c r="D37" s="59"/>
      <c r="E37" s="29">
        <f>E38</f>
        <v>350</v>
      </c>
      <c r="F37" s="29">
        <f>F38</f>
        <v>200</v>
      </c>
    </row>
    <row r="38" spans="1:6" ht="36" x14ac:dyDescent="0.3">
      <c r="A38" s="32" t="s">
        <v>14</v>
      </c>
      <c r="B38" s="27" t="s">
        <v>16</v>
      </c>
      <c r="C38" s="44" t="s">
        <v>127</v>
      </c>
      <c r="D38" s="59">
        <v>200</v>
      </c>
      <c r="E38" s="29">
        <v>350</v>
      </c>
      <c r="F38" s="31">
        <v>200</v>
      </c>
    </row>
    <row r="39" spans="1:6" ht="18" x14ac:dyDescent="0.3">
      <c r="A39" s="58" t="s">
        <v>130</v>
      </c>
      <c r="B39" s="27" t="s">
        <v>16</v>
      </c>
      <c r="C39" s="44" t="s">
        <v>128</v>
      </c>
      <c r="D39" s="59"/>
      <c r="E39" s="29">
        <f>E40</f>
        <v>800</v>
      </c>
      <c r="F39" s="29">
        <f>F40</f>
        <v>700</v>
      </c>
    </row>
    <row r="40" spans="1:6" ht="36" x14ac:dyDescent="0.3">
      <c r="A40" s="32" t="s">
        <v>14</v>
      </c>
      <c r="B40" s="27" t="s">
        <v>16</v>
      </c>
      <c r="C40" s="30" t="s">
        <v>128</v>
      </c>
      <c r="D40" s="28">
        <v>200</v>
      </c>
      <c r="E40" s="31">
        <v>800</v>
      </c>
      <c r="F40" s="31">
        <v>700</v>
      </c>
    </row>
    <row r="41" spans="1:6" ht="36" x14ac:dyDescent="0.3">
      <c r="A41" s="34" t="s">
        <v>39</v>
      </c>
      <c r="B41" s="23" t="s">
        <v>16</v>
      </c>
      <c r="C41" s="33" t="s">
        <v>37</v>
      </c>
      <c r="D41" s="24"/>
      <c r="E41" s="25">
        <f>E42+E46+E44+E48</f>
        <v>3831.6</v>
      </c>
      <c r="F41" s="25">
        <f>F42+F46+F44+F48</f>
        <v>3070.9</v>
      </c>
    </row>
    <row r="42" spans="1:6" ht="37.799999999999997" customHeight="1" x14ac:dyDescent="0.3">
      <c r="A42" s="32" t="s">
        <v>40</v>
      </c>
      <c r="B42" s="27" t="s">
        <v>16</v>
      </c>
      <c r="C42" s="30" t="s">
        <v>38</v>
      </c>
      <c r="D42" s="28"/>
      <c r="E42" s="31">
        <f>E43</f>
        <v>2481.6</v>
      </c>
      <c r="F42" s="31">
        <f>F43</f>
        <v>1440.9</v>
      </c>
    </row>
    <row r="43" spans="1:6" ht="40.200000000000003" customHeight="1" x14ac:dyDescent="0.3">
      <c r="A43" s="32" t="s">
        <v>14</v>
      </c>
      <c r="B43" s="27" t="s">
        <v>16</v>
      </c>
      <c r="C43" s="30" t="s">
        <v>38</v>
      </c>
      <c r="D43" s="28">
        <v>200</v>
      </c>
      <c r="E43" s="31">
        <v>2481.6</v>
      </c>
      <c r="F43" s="31">
        <f>1140.9+300</f>
        <v>1440.9</v>
      </c>
    </row>
    <row r="44" spans="1:6" ht="18" x14ac:dyDescent="0.3">
      <c r="A44" s="32" t="s">
        <v>41</v>
      </c>
      <c r="B44" s="27" t="s">
        <v>16</v>
      </c>
      <c r="C44" s="30" t="s">
        <v>42</v>
      </c>
      <c r="D44" s="28"/>
      <c r="E44" s="31">
        <f>E45</f>
        <v>150</v>
      </c>
      <c r="F44" s="31">
        <f>F45</f>
        <v>430</v>
      </c>
    </row>
    <row r="45" spans="1:6" ht="36" x14ac:dyDescent="0.3">
      <c r="A45" s="32" t="s">
        <v>14</v>
      </c>
      <c r="B45" s="27" t="s">
        <v>16</v>
      </c>
      <c r="C45" s="30" t="s">
        <v>42</v>
      </c>
      <c r="D45" s="28">
        <v>200</v>
      </c>
      <c r="E45" s="31">
        <v>150</v>
      </c>
      <c r="F45" s="31">
        <v>430</v>
      </c>
    </row>
    <row r="46" spans="1:6" ht="36" hidden="1" x14ac:dyDescent="0.3">
      <c r="A46" s="32" t="s">
        <v>60</v>
      </c>
      <c r="B46" s="27" t="s">
        <v>16</v>
      </c>
      <c r="C46" s="30" t="s">
        <v>61</v>
      </c>
      <c r="D46" s="28"/>
      <c r="E46" s="31">
        <f>E47</f>
        <v>0</v>
      </c>
      <c r="F46" s="31">
        <f>F47</f>
        <v>0</v>
      </c>
    </row>
    <row r="47" spans="1:6" ht="18" hidden="1" x14ac:dyDescent="0.3">
      <c r="A47" s="26" t="s">
        <v>46</v>
      </c>
      <c r="B47" s="27" t="s">
        <v>16</v>
      </c>
      <c r="C47" s="30" t="s">
        <v>61</v>
      </c>
      <c r="D47" s="28">
        <v>800</v>
      </c>
      <c r="E47" s="31"/>
      <c r="F47" s="31"/>
    </row>
    <row r="48" spans="1:6" ht="18" x14ac:dyDescent="0.3">
      <c r="A48" s="32" t="s">
        <v>62</v>
      </c>
      <c r="B48" s="27" t="s">
        <v>16</v>
      </c>
      <c r="C48" s="30" t="s">
        <v>63</v>
      </c>
      <c r="D48" s="28"/>
      <c r="E48" s="31">
        <f>E49</f>
        <v>1200</v>
      </c>
      <c r="F48" s="31">
        <f>F49</f>
        <v>1200</v>
      </c>
    </row>
    <row r="49" spans="1:6" ht="36" x14ac:dyDescent="0.3">
      <c r="A49" s="32" t="s">
        <v>14</v>
      </c>
      <c r="B49" s="27" t="s">
        <v>16</v>
      </c>
      <c r="C49" s="30" t="s">
        <v>63</v>
      </c>
      <c r="D49" s="28">
        <v>200</v>
      </c>
      <c r="E49" s="31">
        <v>1200</v>
      </c>
      <c r="F49" s="31">
        <v>1200</v>
      </c>
    </row>
    <row r="50" spans="1:6" ht="72" x14ac:dyDescent="0.3">
      <c r="A50" s="22" t="s">
        <v>64</v>
      </c>
      <c r="B50" s="39" t="s">
        <v>16</v>
      </c>
      <c r="C50" s="35" t="s">
        <v>65</v>
      </c>
      <c r="D50" s="36"/>
      <c r="E50" s="25">
        <f>E51+E53+E55+E57+E59+E61+E63+E65+E67+E69+E71+E73+E75+E79+E81+E77+E83+E85+E87</f>
        <v>11351.050999999999</v>
      </c>
      <c r="F50" s="25">
        <f>F51+F53+F55+F57+F59+F61+F63+F65+F67+F69+F71+F73+F75+F79+F81+F77+F83+F85+F87</f>
        <v>5368.0209999999997</v>
      </c>
    </row>
    <row r="51" spans="1:6" ht="36" x14ac:dyDescent="0.3">
      <c r="A51" s="32" t="s">
        <v>66</v>
      </c>
      <c r="B51" s="27" t="s">
        <v>16</v>
      </c>
      <c r="C51" s="30" t="s">
        <v>67</v>
      </c>
      <c r="D51" s="28"/>
      <c r="E51" s="31">
        <f>E52</f>
        <v>700</v>
      </c>
      <c r="F51" s="31">
        <f>F52</f>
        <v>550</v>
      </c>
    </row>
    <row r="52" spans="1:6" ht="36" x14ac:dyDescent="0.3">
      <c r="A52" s="32" t="s">
        <v>14</v>
      </c>
      <c r="B52" s="27" t="s">
        <v>16</v>
      </c>
      <c r="C52" s="30" t="s">
        <v>67</v>
      </c>
      <c r="D52" s="28">
        <v>200</v>
      </c>
      <c r="E52" s="31">
        <v>700</v>
      </c>
      <c r="F52" s="31">
        <v>550</v>
      </c>
    </row>
    <row r="53" spans="1:6" ht="54" x14ac:dyDescent="0.3">
      <c r="A53" s="32" t="s">
        <v>68</v>
      </c>
      <c r="B53" s="27" t="s">
        <v>16</v>
      </c>
      <c r="C53" s="30" t="s">
        <v>69</v>
      </c>
      <c r="D53" s="28"/>
      <c r="E53" s="31">
        <f>E54</f>
        <v>0</v>
      </c>
      <c r="F53" s="31">
        <f>F54</f>
        <v>0</v>
      </c>
    </row>
    <row r="54" spans="1:6" ht="36" x14ac:dyDescent="0.3">
      <c r="A54" s="32" t="s">
        <v>14</v>
      </c>
      <c r="B54" s="27" t="s">
        <v>16</v>
      </c>
      <c r="C54" s="30" t="s">
        <v>69</v>
      </c>
      <c r="D54" s="28">
        <v>200</v>
      </c>
      <c r="E54" s="31">
        <v>0</v>
      </c>
      <c r="F54" s="31">
        <v>0</v>
      </c>
    </row>
    <row r="55" spans="1:6" ht="54" x14ac:dyDescent="0.3">
      <c r="A55" s="32" t="s">
        <v>70</v>
      </c>
      <c r="B55" s="27" t="s">
        <v>16</v>
      </c>
      <c r="C55" s="30" t="s">
        <v>71</v>
      </c>
      <c r="D55" s="28"/>
      <c r="E55" s="31">
        <f>E56</f>
        <v>37.951000000000001</v>
      </c>
      <c r="F55" s="31">
        <f>F56</f>
        <v>39.621000000000002</v>
      </c>
    </row>
    <row r="56" spans="1:6" ht="36" x14ac:dyDescent="0.3">
      <c r="A56" s="32" t="s">
        <v>14</v>
      </c>
      <c r="B56" s="27" t="s">
        <v>16</v>
      </c>
      <c r="C56" s="30" t="s">
        <v>71</v>
      </c>
      <c r="D56" s="28">
        <v>200</v>
      </c>
      <c r="E56" s="31">
        <v>37.951000000000001</v>
      </c>
      <c r="F56" s="31">
        <v>39.621000000000002</v>
      </c>
    </row>
    <row r="57" spans="1:6" ht="54" x14ac:dyDescent="0.3">
      <c r="A57" s="32" t="s">
        <v>72</v>
      </c>
      <c r="B57" s="27" t="s">
        <v>16</v>
      </c>
      <c r="C57" s="30" t="s">
        <v>73</v>
      </c>
      <c r="D57" s="28"/>
      <c r="E57" s="31">
        <f>E58</f>
        <v>3757.1</v>
      </c>
      <c r="F57" s="31">
        <f>F58</f>
        <v>3922.4</v>
      </c>
    </row>
    <row r="58" spans="1:6" ht="36" x14ac:dyDescent="0.3">
      <c r="A58" s="32" t="s">
        <v>14</v>
      </c>
      <c r="B58" s="27" t="s">
        <v>16</v>
      </c>
      <c r="C58" s="30" t="s">
        <v>73</v>
      </c>
      <c r="D58" s="28">
        <v>200</v>
      </c>
      <c r="E58" s="31">
        <v>3757.1</v>
      </c>
      <c r="F58" s="31">
        <v>3922.4</v>
      </c>
    </row>
    <row r="59" spans="1:6" ht="36" x14ac:dyDescent="0.3">
      <c r="A59" s="32" t="s">
        <v>74</v>
      </c>
      <c r="B59" s="27" t="s">
        <v>16</v>
      </c>
      <c r="C59" s="30" t="s">
        <v>75</v>
      </c>
      <c r="D59" s="28"/>
      <c r="E59" s="31">
        <f>E60</f>
        <v>0</v>
      </c>
      <c r="F59" s="31">
        <f>F60</f>
        <v>0</v>
      </c>
    </row>
    <row r="60" spans="1:6" ht="36" x14ac:dyDescent="0.3">
      <c r="A60" s="32" t="s">
        <v>14</v>
      </c>
      <c r="B60" s="27" t="s">
        <v>16</v>
      </c>
      <c r="C60" s="30" t="s">
        <v>75</v>
      </c>
      <c r="D60" s="28">
        <v>200</v>
      </c>
      <c r="E60" s="31">
        <v>0</v>
      </c>
      <c r="F60" s="31">
        <v>0</v>
      </c>
    </row>
    <row r="61" spans="1:6" ht="36" x14ac:dyDescent="0.3">
      <c r="A61" s="32" t="s">
        <v>76</v>
      </c>
      <c r="B61" s="27" t="s">
        <v>16</v>
      </c>
      <c r="C61" s="30" t="s">
        <v>77</v>
      </c>
      <c r="D61" s="28"/>
      <c r="E61" s="31">
        <f>E62</f>
        <v>0</v>
      </c>
      <c r="F61" s="31">
        <f>F62</f>
        <v>0</v>
      </c>
    </row>
    <row r="62" spans="1:6" ht="36" x14ac:dyDescent="0.3">
      <c r="A62" s="32" t="s">
        <v>14</v>
      </c>
      <c r="B62" s="27" t="s">
        <v>16</v>
      </c>
      <c r="C62" s="30" t="s">
        <v>77</v>
      </c>
      <c r="D62" s="28">
        <v>200</v>
      </c>
      <c r="E62" s="31">
        <v>0</v>
      </c>
      <c r="F62" s="31">
        <v>0</v>
      </c>
    </row>
    <row r="63" spans="1:6" ht="36" x14ac:dyDescent="0.3">
      <c r="A63" s="32" t="s">
        <v>78</v>
      </c>
      <c r="B63" s="27" t="s">
        <v>16</v>
      </c>
      <c r="C63" s="30" t="s">
        <v>79</v>
      </c>
      <c r="D63" s="28"/>
      <c r="E63" s="31">
        <f>E64</f>
        <v>0</v>
      </c>
      <c r="F63" s="31">
        <f>F64</f>
        <v>0</v>
      </c>
    </row>
    <row r="64" spans="1:6" ht="36" x14ac:dyDescent="0.3">
      <c r="A64" s="32" t="s">
        <v>14</v>
      </c>
      <c r="B64" s="27" t="s">
        <v>16</v>
      </c>
      <c r="C64" s="30" t="s">
        <v>79</v>
      </c>
      <c r="D64" s="28">
        <v>200</v>
      </c>
      <c r="E64" s="31">
        <v>0</v>
      </c>
      <c r="F64" s="31">
        <v>0</v>
      </c>
    </row>
    <row r="65" spans="1:6" ht="36" x14ac:dyDescent="0.3">
      <c r="A65" s="32" t="s">
        <v>80</v>
      </c>
      <c r="B65" s="27" t="s">
        <v>16</v>
      </c>
      <c r="C65" s="30" t="s">
        <v>81</v>
      </c>
      <c r="D65" s="28"/>
      <c r="E65" s="31">
        <f>E66</f>
        <v>6000</v>
      </c>
      <c r="F65" s="31">
        <f>F66</f>
        <v>0</v>
      </c>
    </row>
    <row r="66" spans="1:6" ht="54" x14ac:dyDescent="0.3">
      <c r="A66" s="32" t="s">
        <v>82</v>
      </c>
      <c r="B66" s="27" t="s">
        <v>16</v>
      </c>
      <c r="C66" s="30" t="s">
        <v>81</v>
      </c>
      <c r="D66" s="28">
        <v>400</v>
      </c>
      <c r="E66" s="31">
        <v>6000</v>
      </c>
      <c r="F66" s="31">
        <v>0</v>
      </c>
    </row>
    <row r="67" spans="1:6" ht="90" x14ac:dyDescent="0.3">
      <c r="A67" s="32" t="s">
        <v>83</v>
      </c>
      <c r="B67" s="27" t="s">
        <v>16</v>
      </c>
      <c r="C67" s="30" t="s">
        <v>84</v>
      </c>
      <c r="D67" s="28"/>
      <c r="E67" s="31">
        <f>E68</f>
        <v>0</v>
      </c>
      <c r="F67" s="31">
        <f>F68</f>
        <v>0</v>
      </c>
    </row>
    <row r="68" spans="1:6" ht="54" x14ac:dyDescent="0.3">
      <c r="A68" s="32" t="s">
        <v>82</v>
      </c>
      <c r="B68" s="27" t="s">
        <v>16</v>
      </c>
      <c r="C68" s="30" t="s">
        <v>84</v>
      </c>
      <c r="D68" s="28">
        <v>400</v>
      </c>
      <c r="E68" s="31">
        <v>0</v>
      </c>
      <c r="F68" s="31">
        <v>0</v>
      </c>
    </row>
    <row r="69" spans="1:6" ht="162" x14ac:dyDescent="0.3">
      <c r="A69" s="32" t="s">
        <v>85</v>
      </c>
      <c r="B69" s="27" t="s">
        <v>16</v>
      </c>
      <c r="C69" s="30" t="s">
        <v>86</v>
      </c>
      <c r="D69" s="28"/>
      <c r="E69" s="31">
        <f>E70</f>
        <v>0</v>
      </c>
      <c r="F69" s="31">
        <f>F70</f>
        <v>0</v>
      </c>
    </row>
    <row r="70" spans="1:6" ht="54" x14ac:dyDescent="0.3">
      <c r="A70" s="32" t="s">
        <v>82</v>
      </c>
      <c r="B70" s="27" t="s">
        <v>16</v>
      </c>
      <c r="C70" s="30" t="s">
        <v>86</v>
      </c>
      <c r="D70" s="28">
        <v>400</v>
      </c>
      <c r="E70" s="31">
        <v>0</v>
      </c>
      <c r="F70" s="31">
        <v>0</v>
      </c>
    </row>
    <row r="71" spans="1:6" ht="72" x14ac:dyDescent="0.3">
      <c r="A71" s="32" t="s">
        <v>87</v>
      </c>
      <c r="B71" s="27" t="s">
        <v>16</v>
      </c>
      <c r="C71" s="30" t="s">
        <v>88</v>
      </c>
      <c r="D71" s="28"/>
      <c r="E71" s="31">
        <f>E72</f>
        <v>0</v>
      </c>
      <c r="F71" s="31">
        <f>F72</f>
        <v>0</v>
      </c>
    </row>
    <row r="72" spans="1:6" ht="36" x14ac:dyDescent="0.3">
      <c r="A72" s="32" t="s">
        <v>14</v>
      </c>
      <c r="B72" s="27" t="s">
        <v>16</v>
      </c>
      <c r="C72" s="30" t="s">
        <v>88</v>
      </c>
      <c r="D72" s="28">
        <v>200</v>
      </c>
      <c r="E72" s="31">
        <v>0</v>
      </c>
      <c r="F72" s="31">
        <v>0</v>
      </c>
    </row>
    <row r="73" spans="1:6" ht="54" x14ac:dyDescent="0.3">
      <c r="A73" s="32" t="s">
        <v>89</v>
      </c>
      <c r="B73" s="27" t="s">
        <v>16</v>
      </c>
      <c r="C73" s="30" t="s">
        <v>90</v>
      </c>
      <c r="D73" s="28"/>
      <c r="E73" s="31">
        <f>E74</f>
        <v>0</v>
      </c>
      <c r="F73" s="31">
        <f>F74</f>
        <v>0</v>
      </c>
    </row>
    <row r="74" spans="1:6" ht="36" x14ac:dyDescent="0.3">
      <c r="A74" s="32" t="s">
        <v>14</v>
      </c>
      <c r="B74" s="27" t="s">
        <v>16</v>
      </c>
      <c r="C74" s="30" t="s">
        <v>90</v>
      </c>
      <c r="D74" s="28">
        <v>200</v>
      </c>
      <c r="E74" s="31">
        <v>0</v>
      </c>
      <c r="F74" s="31">
        <v>0</v>
      </c>
    </row>
    <row r="75" spans="1:6" ht="54" x14ac:dyDescent="0.3">
      <c r="A75" s="32" t="s">
        <v>91</v>
      </c>
      <c r="B75" s="27" t="s">
        <v>16</v>
      </c>
      <c r="C75" s="30" t="s">
        <v>92</v>
      </c>
      <c r="D75" s="28"/>
      <c r="E75" s="31">
        <f>E76</f>
        <v>0</v>
      </c>
      <c r="F75" s="31">
        <f>F76</f>
        <v>0</v>
      </c>
    </row>
    <row r="76" spans="1:6" ht="36" x14ac:dyDescent="0.3">
      <c r="A76" s="32" t="s">
        <v>14</v>
      </c>
      <c r="B76" s="27" t="s">
        <v>16</v>
      </c>
      <c r="C76" s="30" t="s">
        <v>92</v>
      </c>
      <c r="D76" s="28">
        <v>200</v>
      </c>
      <c r="E76" s="31">
        <v>0</v>
      </c>
      <c r="F76" s="31">
        <v>0</v>
      </c>
    </row>
    <row r="77" spans="1:6" ht="36" x14ac:dyDescent="0.3">
      <c r="A77" s="32" t="s">
        <v>93</v>
      </c>
      <c r="B77" s="27" t="s">
        <v>16</v>
      </c>
      <c r="C77" s="30" t="s">
        <v>94</v>
      </c>
      <c r="D77" s="28"/>
      <c r="E77" s="31">
        <f>E78</f>
        <v>0</v>
      </c>
      <c r="F77" s="31">
        <f>F78</f>
        <v>0</v>
      </c>
    </row>
    <row r="78" spans="1:6" ht="36" x14ac:dyDescent="0.3">
      <c r="A78" s="32" t="s">
        <v>14</v>
      </c>
      <c r="B78" s="27" t="s">
        <v>16</v>
      </c>
      <c r="C78" s="30" t="s">
        <v>94</v>
      </c>
      <c r="D78" s="28">
        <v>200</v>
      </c>
      <c r="E78" s="31">
        <v>0</v>
      </c>
      <c r="F78" s="31">
        <v>0</v>
      </c>
    </row>
    <row r="79" spans="1:6" ht="36" x14ac:dyDescent="0.3">
      <c r="A79" s="32" t="s">
        <v>95</v>
      </c>
      <c r="B79" s="27" t="s">
        <v>16</v>
      </c>
      <c r="C79" s="30" t="s">
        <v>96</v>
      </c>
      <c r="D79" s="28"/>
      <c r="E79" s="31">
        <f>E80</f>
        <v>0</v>
      </c>
      <c r="F79" s="31">
        <f>F80</f>
        <v>0</v>
      </c>
    </row>
    <row r="80" spans="1:6" ht="36" x14ac:dyDescent="0.3">
      <c r="A80" s="32" t="s">
        <v>14</v>
      </c>
      <c r="B80" s="27" t="s">
        <v>16</v>
      </c>
      <c r="C80" s="27" t="s">
        <v>96</v>
      </c>
      <c r="D80" s="28">
        <v>200</v>
      </c>
      <c r="E80" s="31">
        <v>0</v>
      </c>
      <c r="F80" s="31">
        <v>0</v>
      </c>
    </row>
    <row r="81" spans="1:6" ht="36" x14ac:dyDescent="0.3">
      <c r="A81" s="32" t="s">
        <v>97</v>
      </c>
      <c r="B81" s="27" t="s">
        <v>16</v>
      </c>
      <c r="C81" s="27" t="s">
        <v>98</v>
      </c>
      <c r="D81" s="28"/>
      <c r="E81" s="31">
        <f>E82</f>
        <v>0</v>
      </c>
      <c r="F81" s="31">
        <f>F82</f>
        <v>0</v>
      </c>
    </row>
    <row r="82" spans="1:6" ht="18" x14ac:dyDescent="0.3">
      <c r="A82" s="26" t="s">
        <v>46</v>
      </c>
      <c r="B82" s="27" t="s">
        <v>16</v>
      </c>
      <c r="C82" s="27" t="s">
        <v>98</v>
      </c>
      <c r="D82" s="28">
        <v>800</v>
      </c>
      <c r="E82" s="31">
        <v>0</v>
      </c>
      <c r="F82" s="31">
        <v>0</v>
      </c>
    </row>
    <row r="83" spans="1:6" ht="54" x14ac:dyDescent="0.3">
      <c r="A83" s="26" t="s">
        <v>99</v>
      </c>
      <c r="B83" s="27" t="s">
        <v>16</v>
      </c>
      <c r="C83" s="27" t="s">
        <v>100</v>
      </c>
      <c r="D83" s="28"/>
      <c r="E83" s="31">
        <f>E84</f>
        <v>0</v>
      </c>
      <c r="F83" s="31">
        <f>F84</f>
        <v>0</v>
      </c>
    </row>
    <row r="84" spans="1:6" ht="36" x14ac:dyDescent="0.3">
      <c r="A84" s="26" t="s">
        <v>101</v>
      </c>
      <c r="B84" s="27" t="s">
        <v>16</v>
      </c>
      <c r="C84" s="27" t="s">
        <v>100</v>
      </c>
      <c r="D84" s="28">
        <v>600</v>
      </c>
      <c r="E84" s="31">
        <v>0</v>
      </c>
      <c r="F84" s="31">
        <v>0</v>
      </c>
    </row>
    <row r="85" spans="1:6" ht="54" x14ac:dyDescent="0.3">
      <c r="A85" s="26" t="s">
        <v>102</v>
      </c>
      <c r="B85" s="27" t="s">
        <v>16</v>
      </c>
      <c r="C85" s="27" t="s">
        <v>103</v>
      </c>
      <c r="D85" s="28"/>
      <c r="E85" s="31">
        <f>E86</f>
        <v>0</v>
      </c>
      <c r="F85" s="31">
        <f>F86</f>
        <v>0</v>
      </c>
    </row>
    <row r="86" spans="1:6" ht="36" x14ac:dyDescent="0.3">
      <c r="A86" s="26" t="s">
        <v>101</v>
      </c>
      <c r="B86" s="27" t="s">
        <v>16</v>
      </c>
      <c r="C86" s="27" t="s">
        <v>103</v>
      </c>
      <c r="D86" s="28">
        <v>600</v>
      </c>
      <c r="E86" s="31">
        <v>0</v>
      </c>
      <c r="F86" s="31">
        <v>0</v>
      </c>
    </row>
    <row r="87" spans="1:6" ht="36" x14ac:dyDescent="0.35">
      <c r="A87" s="60" t="s">
        <v>134</v>
      </c>
      <c r="B87" s="27" t="s">
        <v>16</v>
      </c>
      <c r="C87" s="27" t="s">
        <v>133</v>
      </c>
      <c r="D87" s="28"/>
      <c r="E87" s="31">
        <f>E88</f>
        <v>856</v>
      </c>
      <c r="F87" s="31">
        <f>F88</f>
        <v>856</v>
      </c>
    </row>
    <row r="88" spans="1:6" ht="36" x14ac:dyDescent="0.3">
      <c r="A88" s="32" t="s">
        <v>14</v>
      </c>
      <c r="B88" s="27" t="s">
        <v>16</v>
      </c>
      <c r="C88" s="27" t="s">
        <v>133</v>
      </c>
      <c r="D88" s="28">
        <v>200</v>
      </c>
      <c r="E88" s="31">
        <v>856</v>
      </c>
      <c r="F88" s="31">
        <v>856</v>
      </c>
    </row>
    <row r="89" spans="1:6" ht="18" x14ac:dyDescent="0.3">
      <c r="A89" s="32"/>
      <c r="B89" s="19"/>
      <c r="C89" s="27"/>
      <c r="D89" s="28"/>
      <c r="E89" s="31"/>
      <c r="F89" s="31"/>
    </row>
    <row r="90" spans="1:6" ht="52.2" x14ac:dyDescent="0.3">
      <c r="A90" s="37" t="s">
        <v>104</v>
      </c>
      <c r="B90" s="19" t="s">
        <v>16</v>
      </c>
      <c r="C90" s="19" t="s">
        <v>105</v>
      </c>
      <c r="D90" s="20"/>
      <c r="E90" s="21">
        <f t="shared" ref="E90:F92" si="0">E91</f>
        <v>0</v>
      </c>
      <c r="F90" s="21">
        <f t="shared" si="0"/>
        <v>0</v>
      </c>
    </row>
    <row r="91" spans="1:6" ht="36" x14ac:dyDescent="0.3">
      <c r="A91" s="38" t="s">
        <v>106</v>
      </c>
      <c r="B91" s="39" t="s">
        <v>16</v>
      </c>
      <c r="C91" s="39" t="s">
        <v>107</v>
      </c>
      <c r="D91" s="36"/>
      <c r="E91" s="25">
        <f t="shared" si="0"/>
        <v>0</v>
      </c>
      <c r="F91" s="25">
        <f t="shared" si="0"/>
        <v>0</v>
      </c>
    </row>
    <row r="92" spans="1:6" ht="36" x14ac:dyDescent="0.3">
      <c r="A92" s="32" t="s">
        <v>108</v>
      </c>
      <c r="B92" s="27" t="s">
        <v>16</v>
      </c>
      <c r="C92" s="27" t="s">
        <v>109</v>
      </c>
      <c r="D92" s="28"/>
      <c r="E92" s="31">
        <f t="shared" si="0"/>
        <v>0</v>
      </c>
      <c r="F92" s="31">
        <f t="shared" si="0"/>
        <v>0</v>
      </c>
    </row>
    <row r="93" spans="1:6" ht="36" x14ac:dyDescent="0.3">
      <c r="A93" s="26" t="s">
        <v>101</v>
      </c>
      <c r="B93" s="27" t="s">
        <v>16</v>
      </c>
      <c r="C93" s="27" t="s">
        <v>109</v>
      </c>
      <c r="D93" s="28">
        <v>600</v>
      </c>
      <c r="E93" s="31">
        <v>0</v>
      </c>
      <c r="F93" s="31">
        <v>0</v>
      </c>
    </row>
    <row r="94" spans="1:6" ht="18" x14ac:dyDescent="0.3">
      <c r="A94" s="32"/>
      <c r="B94" s="19"/>
      <c r="C94" s="27"/>
      <c r="D94" s="28"/>
      <c r="E94" s="31"/>
      <c r="F94" s="31"/>
    </row>
    <row r="95" spans="1:6" ht="34.799999999999997" x14ac:dyDescent="0.3">
      <c r="A95" s="18" t="s">
        <v>5</v>
      </c>
      <c r="B95" s="19" t="s">
        <v>16</v>
      </c>
      <c r="C95" s="40" t="s">
        <v>6</v>
      </c>
      <c r="D95" s="40" t="s">
        <v>7</v>
      </c>
      <c r="E95" s="41">
        <f>E96</f>
        <v>32003.56</v>
      </c>
      <c r="F95" s="41">
        <f>F96</f>
        <v>32974.268000000004</v>
      </c>
    </row>
    <row r="96" spans="1:6" ht="18" x14ac:dyDescent="0.3">
      <c r="A96" s="26" t="s">
        <v>8</v>
      </c>
      <c r="B96" s="27" t="s">
        <v>16</v>
      </c>
      <c r="C96" s="42" t="s">
        <v>9</v>
      </c>
      <c r="D96" s="42"/>
      <c r="E96" s="43">
        <f>E97+E99+E105+E110+E115+E101+E103+E117</f>
        <v>32003.56</v>
      </c>
      <c r="F96" s="43">
        <f>F97+F99+F105+F110+F115+F101+F103+F117</f>
        <v>32974.268000000004</v>
      </c>
    </row>
    <row r="97" spans="1:6" ht="18" x14ac:dyDescent="0.3">
      <c r="A97" s="32" t="s">
        <v>110</v>
      </c>
      <c r="B97" s="27" t="s">
        <v>16</v>
      </c>
      <c r="C97" s="42" t="s">
        <v>111</v>
      </c>
      <c r="D97" s="42"/>
      <c r="E97" s="43">
        <f>E98</f>
        <v>873.6690000000001</v>
      </c>
      <c r="F97" s="43">
        <f>F98</f>
        <v>873.6690000000001</v>
      </c>
    </row>
    <row r="98" spans="1:6" ht="18" x14ac:dyDescent="0.3">
      <c r="A98" s="32" t="s">
        <v>110</v>
      </c>
      <c r="B98" s="27" t="s">
        <v>16</v>
      </c>
      <c r="C98" s="44" t="s">
        <v>111</v>
      </c>
      <c r="D98" s="44" t="s">
        <v>11</v>
      </c>
      <c r="E98" s="45">
        <f>663.34+10+200.329</f>
        <v>873.6690000000001</v>
      </c>
      <c r="F98" s="45">
        <f>663.34+10+200.329</f>
        <v>873.6690000000001</v>
      </c>
    </row>
    <row r="99" spans="1:6" ht="162" x14ac:dyDescent="0.3">
      <c r="A99" s="32" t="s">
        <v>112</v>
      </c>
      <c r="B99" s="27" t="s">
        <v>16</v>
      </c>
      <c r="C99" s="42" t="s">
        <v>113</v>
      </c>
      <c r="D99" s="42"/>
      <c r="E99" s="43">
        <f>E100</f>
        <v>6.2539999999999996</v>
      </c>
      <c r="F99" s="43">
        <f>F100</f>
        <v>6.2539999999999996</v>
      </c>
    </row>
    <row r="100" spans="1:6" ht="36" x14ac:dyDescent="0.3">
      <c r="A100" s="26" t="s">
        <v>14</v>
      </c>
      <c r="B100" s="27" t="s">
        <v>16</v>
      </c>
      <c r="C100" s="44" t="s">
        <v>113</v>
      </c>
      <c r="D100" s="44" t="s">
        <v>15</v>
      </c>
      <c r="E100" s="45">
        <v>6.2539999999999996</v>
      </c>
      <c r="F100" s="45">
        <v>6.2539999999999996</v>
      </c>
    </row>
    <row r="101" spans="1:6" ht="180" x14ac:dyDescent="0.3">
      <c r="A101" s="46" t="s">
        <v>114</v>
      </c>
      <c r="B101" s="27" t="s">
        <v>16</v>
      </c>
      <c r="C101" s="42" t="s">
        <v>115</v>
      </c>
      <c r="D101" s="42"/>
      <c r="E101" s="47">
        <f>E102</f>
        <v>6.2539999999999996</v>
      </c>
      <c r="F101" s="47">
        <f>F102</f>
        <v>6.2539999999999996</v>
      </c>
    </row>
    <row r="102" spans="1:6" ht="36" x14ac:dyDescent="0.3">
      <c r="A102" s="26" t="s">
        <v>14</v>
      </c>
      <c r="B102" s="27" t="s">
        <v>16</v>
      </c>
      <c r="C102" s="44" t="s">
        <v>115</v>
      </c>
      <c r="D102" s="44" t="s">
        <v>15</v>
      </c>
      <c r="E102" s="31">
        <v>6.2539999999999996</v>
      </c>
      <c r="F102" s="31">
        <v>6.2539999999999996</v>
      </c>
    </row>
    <row r="103" spans="1:6" ht="180" x14ac:dyDescent="0.3">
      <c r="A103" s="46" t="s">
        <v>116</v>
      </c>
      <c r="B103" s="27" t="s">
        <v>16</v>
      </c>
      <c r="C103" s="48" t="s">
        <v>117</v>
      </c>
      <c r="D103" s="48"/>
      <c r="E103" s="49">
        <f>E104</f>
        <v>6.2539999999999996</v>
      </c>
      <c r="F103" s="49">
        <f>F104</f>
        <v>6.2539999999999996</v>
      </c>
    </row>
    <row r="104" spans="1:6" ht="36" x14ac:dyDescent="0.3">
      <c r="A104" s="26" t="s">
        <v>14</v>
      </c>
      <c r="B104" s="27" t="s">
        <v>16</v>
      </c>
      <c r="C104" s="44" t="s">
        <v>117</v>
      </c>
      <c r="D104" s="44" t="s">
        <v>15</v>
      </c>
      <c r="E104" s="31">
        <v>6.2539999999999996</v>
      </c>
      <c r="F104" s="31">
        <v>6.2539999999999996</v>
      </c>
    </row>
    <row r="105" spans="1:6" ht="126" x14ac:dyDescent="0.3">
      <c r="A105" s="26" t="s">
        <v>12</v>
      </c>
      <c r="B105" s="27" t="s">
        <v>16</v>
      </c>
      <c r="C105" s="42" t="s">
        <v>13</v>
      </c>
      <c r="D105" s="42" t="s">
        <v>7</v>
      </c>
      <c r="E105" s="43">
        <f>E106+E107+E108+E109</f>
        <v>6598.7379999999994</v>
      </c>
      <c r="F105" s="43">
        <f>F106+F107+F108+F109</f>
        <v>6615.8809999999994</v>
      </c>
    </row>
    <row r="106" spans="1:6" ht="108" x14ac:dyDescent="0.3">
      <c r="A106" s="26" t="s">
        <v>10</v>
      </c>
      <c r="B106" s="27" t="s">
        <v>16</v>
      </c>
      <c r="C106" s="30" t="s">
        <v>13</v>
      </c>
      <c r="D106" s="30" t="s">
        <v>11</v>
      </c>
      <c r="E106" s="50">
        <f>4340.419+80+1310.807</f>
        <v>5731.2259999999997</v>
      </c>
      <c r="F106" s="50">
        <f>4340.419+80+1310.807</f>
        <v>5731.2259999999997</v>
      </c>
    </row>
    <row r="107" spans="1:6" ht="36" x14ac:dyDescent="0.3">
      <c r="A107" s="26" t="s">
        <v>14</v>
      </c>
      <c r="B107" s="27" t="s">
        <v>16</v>
      </c>
      <c r="C107" s="30" t="s">
        <v>13</v>
      </c>
      <c r="D107" s="30" t="s">
        <v>15</v>
      </c>
      <c r="E107" s="50">
        <v>840.26199999999994</v>
      </c>
      <c r="F107" s="50">
        <v>857.40499999999997</v>
      </c>
    </row>
    <row r="108" spans="1:6" ht="18" x14ac:dyDescent="0.3">
      <c r="A108" s="26" t="s">
        <v>118</v>
      </c>
      <c r="B108" s="27" t="s">
        <v>16</v>
      </c>
      <c r="C108" s="30" t="s">
        <v>13</v>
      </c>
      <c r="D108" s="30" t="s">
        <v>119</v>
      </c>
      <c r="E108" s="50">
        <v>27.25</v>
      </c>
      <c r="F108" s="50">
        <v>27.25</v>
      </c>
    </row>
    <row r="109" spans="1:6" ht="18" hidden="1" x14ac:dyDescent="0.3">
      <c r="A109" s="26" t="s">
        <v>46</v>
      </c>
      <c r="B109" s="27" t="s">
        <v>16</v>
      </c>
      <c r="C109" s="30" t="s">
        <v>13</v>
      </c>
      <c r="D109" s="30" t="s">
        <v>45</v>
      </c>
      <c r="E109" s="50">
        <v>0</v>
      </c>
      <c r="F109" s="50">
        <v>0</v>
      </c>
    </row>
    <row r="110" spans="1:6" ht="36" x14ac:dyDescent="0.3">
      <c r="A110" s="26" t="s">
        <v>17</v>
      </c>
      <c r="B110" s="27" t="s">
        <v>16</v>
      </c>
      <c r="C110" s="42" t="s">
        <v>18</v>
      </c>
      <c r="D110" s="42" t="s">
        <v>7</v>
      </c>
      <c r="E110" s="51">
        <f>SUM(E111:E114)</f>
        <v>313.99599999999998</v>
      </c>
      <c r="F110" s="51">
        <f>SUM(F111:F114)</f>
        <v>313.99599999999998</v>
      </c>
    </row>
    <row r="111" spans="1:6" ht="36" hidden="1" x14ac:dyDescent="0.3">
      <c r="A111" s="26" t="s">
        <v>14</v>
      </c>
      <c r="B111" s="27" t="s">
        <v>16</v>
      </c>
      <c r="C111" s="30" t="s">
        <v>18</v>
      </c>
      <c r="D111" s="30" t="s">
        <v>15</v>
      </c>
      <c r="E111" s="52"/>
      <c r="F111" s="52"/>
    </row>
    <row r="112" spans="1:6" ht="36" x14ac:dyDescent="0.3">
      <c r="A112" s="26" t="s">
        <v>19</v>
      </c>
      <c r="B112" s="27" t="s">
        <v>16</v>
      </c>
      <c r="C112" s="27" t="s">
        <v>18</v>
      </c>
      <c r="D112" s="30" t="s">
        <v>20</v>
      </c>
      <c r="E112" s="52">
        <v>288.99599999999998</v>
      </c>
      <c r="F112" s="52">
        <v>288.99599999999998</v>
      </c>
    </row>
    <row r="113" spans="1:6" ht="36" hidden="1" x14ac:dyDescent="0.3">
      <c r="A113" s="26" t="s">
        <v>101</v>
      </c>
      <c r="B113" s="27" t="s">
        <v>16</v>
      </c>
      <c r="C113" s="27" t="s">
        <v>18</v>
      </c>
      <c r="D113" s="30" t="s">
        <v>120</v>
      </c>
      <c r="E113" s="52"/>
      <c r="F113" s="52"/>
    </row>
    <row r="114" spans="1:6" ht="18" x14ac:dyDescent="0.3">
      <c r="A114" s="26" t="s">
        <v>46</v>
      </c>
      <c r="B114" s="27" t="s">
        <v>16</v>
      </c>
      <c r="C114" s="27" t="s">
        <v>18</v>
      </c>
      <c r="D114" s="30" t="s">
        <v>45</v>
      </c>
      <c r="E114" s="52">
        <v>25</v>
      </c>
      <c r="F114" s="52">
        <v>25</v>
      </c>
    </row>
    <row r="115" spans="1:6" ht="18" x14ac:dyDescent="0.3">
      <c r="A115" s="26" t="s">
        <v>44</v>
      </c>
      <c r="B115" s="27" t="s">
        <v>16</v>
      </c>
      <c r="C115" s="53" t="s">
        <v>43</v>
      </c>
      <c r="D115" s="53"/>
      <c r="E115" s="47">
        <f>E116</f>
        <v>23200</v>
      </c>
      <c r="F115" s="47">
        <f>F116</f>
        <v>23200</v>
      </c>
    </row>
    <row r="116" spans="1:6" ht="18" x14ac:dyDescent="0.3">
      <c r="A116" s="26" t="s">
        <v>44</v>
      </c>
      <c r="B116" s="27" t="s">
        <v>16</v>
      </c>
      <c r="C116" s="28" t="s">
        <v>43</v>
      </c>
      <c r="D116" s="28">
        <v>600</v>
      </c>
      <c r="E116" s="54">
        <v>23200</v>
      </c>
      <c r="F116" s="54">
        <v>23200</v>
      </c>
    </row>
    <row r="117" spans="1:6" ht="30" customHeight="1" x14ac:dyDescent="0.3">
      <c r="A117" s="26" t="s">
        <v>124</v>
      </c>
      <c r="B117" s="27" t="s">
        <v>16</v>
      </c>
      <c r="C117" s="28" t="s">
        <v>125</v>
      </c>
      <c r="D117" s="57"/>
      <c r="E117" s="54">
        <v>998.39499999999998</v>
      </c>
      <c r="F117" s="54">
        <v>1951.96</v>
      </c>
    </row>
  </sheetData>
  <mergeCells count="7">
    <mergeCell ref="A7:F7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scale="64" orientation="portrait" r:id="rId1"/>
  <rowBreaks count="1" manualBreakCount="1">
    <brk id="26" max="6" man="1"/>
  </rowBreaks>
  <colBreaks count="1" manualBreakCount="1">
    <brk id="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2016-2017</vt:lpstr>
      <vt:lpstr>'2015'!Область_печати</vt:lpstr>
      <vt:lpstr>'2016-2017'!Область_печати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2016-09-22T12:20:25Z</dcterms:modified>
</cp:coreProperties>
</file>